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205" documentId="8_{2F371DD5-DB86-41C7-A92E-B2AFF3F2B456}" xr6:coauthVersionLast="47" xr6:coauthVersionMax="47" xr10:uidLastSave="{CF39C391-D6E2-4F54-8BFD-BD188C8494F2}"/>
  <bookViews>
    <workbookView xWindow="-28920" yWindow="-120" windowWidth="29040" windowHeight="15720" tabRatio="479" firstSheet="3" activeTab="5" xr2:uid="{00000000-000D-0000-FFFF-FFFF00000000}"/>
  </bookViews>
  <sheets>
    <sheet name="Accueil-Admin" sheetId="11" r:id="rId1"/>
    <sheet name="Medical et soins" sheetId="12" r:id="rId2"/>
    <sheet name="Vie sociale - Animation" sheetId="16" r:id="rId3"/>
    <sheet name="PASA" sheetId="17" r:id="rId4"/>
    <sheet name="UASA" sheetId="18" r:id="rId5"/>
    <sheet name="EHPAD 3" sheetId="20" r:id="rId6"/>
    <sheet name="EHPAD 2" sheetId="19" r:id="rId7"/>
    <sheet name="USLD" sheetId="21" r:id="rId8"/>
    <sheet name="HDJ" sheetId="22" r:id="rId9"/>
    <sheet name="SMR" sheetId="23" r:id="rId10"/>
    <sheet name="Locaux perso" sheetId="24" r:id="rId11"/>
    <sheet name="Logistique" sheetId="25" r:id="rId12"/>
    <sheet name="Récap des surfaces" sheetId="5" r:id="rId13"/>
  </sheets>
  <definedNames>
    <definedName name="___ttc2">#REF!</definedName>
    <definedName name="__ttc2">#REF!</definedName>
    <definedName name="_ttc2">#REF!</definedName>
    <definedName name="BI">#REF!</definedName>
    <definedName name="co">#REF!</definedName>
    <definedName name="euro">#REF!</definedName>
    <definedName name="h">#REF!</definedName>
    <definedName name="HTML_CodePage" hidden="1">1252</definedName>
    <definedName name="HTML_Control" localSheetId="12" hidden="1">{"'PCMED'!$A$1:$G$48"}</definedName>
    <definedName name="HTML_Control" hidden="1">{"'PCMED'!$A$1:$G$48"}</definedName>
    <definedName name="HTML_Description" hidden="1">""</definedName>
    <definedName name="HTML_Email" hidden="1">""</definedName>
    <definedName name="HTML_Header" hidden="1">"PCMED"</definedName>
    <definedName name="HTML_LastUpdate" hidden="1">"06/08/01"</definedName>
    <definedName name="HTML_LineAfter" hidden="1">FALSE</definedName>
    <definedName name="HTML_LineBefore" hidden="1">FALSE</definedName>
    <definedName name="HTML_Name" hidden="1">"SCIC DEVELOPPEMENT"</definedName>
    <definedName name="HTML_OBDlg2" hidden="1">TRUE</definedName>
    <definedName name="HTML_OBDlg4" hidden="1">TRUE</definedName>
    <definedName name="HTML_OS" hidden="1">0</definedName>
    <definedName name="HTML_PathFile" hidden="1">"C:\TMP\MonHTML.htm"</definedName>
    <definedName name="HTML_Title" hidden="1">"Locaux_PNTC"</definedName>
    <definedName name="PASA">#REF!</definedName>
    <definedName name="ttc" localSheetId="12">#REF!</definedName>
    <definedName name="ttc">#REF!</definedName>
    <definedName name="TVA" localSheetId="12">#REF!</definedName>
    <definedName name="TVA">#REF!</definedName>
    <definedName name="TX">#REF!</definedName>
    <definedName name="xx">#REF!</definedName>
    <definedName name="_xlnm.Print_Area" localSheetId="0">'Accueil-Admin'!$A$1:$O$11</definedName>
    <definedName name="_xlnm.Print_Area" localSheetId="12">'Récap des surfaces'!$A$3:$S$26</definedName>
    <definedName name="_xlnm.Print_Area" localSheetId="7">USLD!$A$1:$O$26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2" i="19" l="1"/>
  <c r="N33" i="19"/>
  <c r="L33" i="19"/>
  <c r="J15" i="5" s="1"/>
  <c r="G33" i="19"/>
  <c r="G32" i="19"/>
  <c r="L32" i="19"/>
  <c r="E32" i="19"/>
  <c r="E33" i="19"/>
  <c r="L10" i="5"/>
  <c r="K10" i="5"/>
  <c r="L11" i="5"/>
  <c r="K11" i="5"/>
  <c r="L12" i="5"/>
  <c r="K12" i="5"/>
  <c r="L13" i="5"/>
  <c r="K13" i="5"/>
  <c r="J14" i="5"/>
  <c r="L15" i="5"/>
  <c r="K15" i="5"/>
  <c r="L16" i="5"/>
  <c r="K16" i="5"/>
  <c r="J16" i="5"/>
  <c r="L17" i="5"/>
  <c r="K17" i="5"/>
  <c r="L18" i="5"/>
  <c r="K18" i="5"/>
  <c r="L19" i="5"/>
  <c r="K19" i="5"/>
  <c r="L20" i="5"/>
  <c r="K20" i="5"/>
  <c r="L21" i="5"/>
  <c r="K21" i="5"/>
  <c r="L19" i="25"/>
  <c r="N19" i="25" s="1"/>
  <c r="N18" i="25" s="1"/>
  <c r="L18" i="25"/>
  <c r="N17" i="25"/>
  <c r="N16" i="25" s="1"/>
  <c r="L17" i="25"/>
  <c r="L16" i="25"/>
  <c r="L15" i="25"/>
  <c r="N15" i="25" s="1"/>
  <c r="L14" i="25"/>
  <c r="N14" i="25" s="1"/>
  <c r="L13" i="25"/>
  <c r="N13" i="25" s="1"/>
  <c r="L12" i="25"/>
  <c r="N12" i="25" s="1"/>
  <c r="L11" i="25"/>
  <c r="N11" i="25" s="1"/>
  <c r="L10" i="25"/>
  <c r="N10" i="25" s="1"/>
  <c r="L9" i="25"/>
  <c r="N9" i="25" s="1"/>
  <c r="L8" i="25"/>
  <c r="N8" i="25" s="1"/>
  <c r="L7" i="25"/>
  <c r="N7" i="25" s="1"/>
  <c r="L6" i="25"/>
  <c r="L5" i="25"/>
  <c r="N5" i="25" s="1"/>
  <c r="L8" i="24"/>
  <c r="N8" i="24" s="1"/>
  <c r="L7" i="24"/>
  <c r="L9" i="24" s="1"/>
  <c r="L6" i="24"/>
  <c r="N6" i="24" s="1"/>
  <c r="L5" i="24"/>
  <c r="N5" i="24" s="1"/>
  <c r="L4" i="24"/>
  <c r="N4" i="24" s="1"/>
  <c r="L5" i="23"/>
  <c r="L4" i="23" s="1"/>
  <c r="L6" i="23" s="1"/>
  <c r="L15" i="22"/>
  <c r="N15" i="22" s="1"/>
  <c r="L14" i="22"/>
  <c r="N14" i="22" s="1"/>
  <c r="L13" i="22"/>
  <c r="N13" i="22" s="1"/>
  <c r="L11" i="22"/>
  <c r="N11" i="22" s="1"/>
  <c r="L10" i="22"/>
  <c r="N10" i="22" s="1"/>
  <c r="L8" i="22"/>
  <c r="N8" i="22" s="1"/>
  <c r="L6" i="22"/>
  <c r="N6" i="22" s="1"/>
  <c r="L5" i="22"/>
  <c r="N5" i="22" s="1"/>
  <c r="L4" i="25" l="1"/>
  <c r="L20" i="25" s="1"/>
  <c r="N6" i="25"/>
  <c r="N4" i="25" s="1"/>
  <c r="N20" i="25" s="1"/>
  <c r="N7" i="24"/>
  <c r="N9" i="24" s="1"/>
  <c r="N5" i="23"/>
  <c r="N4" i="23" s="1"/>
  <c r="N6" i="23" s="1"/>
  <c r="N12" i="22"/>
  <c r="L4" i="22"/>
  <c r="N4" i="22"/>
  <c r="L7" i="22"/>
  <c r="N7" i="22"/>
  <c r="L12" i="22"/>
  <c r="G5" i="21"/>
  <c r="L25" i="21"/>
  <c r="N25" i="21" s="1"/>
  <c r="N24" i="21" s="1"/>
  <c r="L24" i="21"/>
  <c r="L23" i="21"/>
  <c r="N23" i="21" s="1"/>
  <c r="L22" i="21"/>
  <c r="N22" i="21" s="1"/>
  <c r="L21" i="21"/>
  <c r="N21" i="21" s="1"/>
  <c r="L20" i="21"/>
  <c r="N20" i="21" s="1"/>
  <c r="L19" i="21"/>
  <c r="N19" i="21" s="1"/>
  <c r="L17" i="21"/>
  <c r="N17" i="21" s="1"/>
  <c r="L16" i="21"/>
  <c r="N16" i="21" s="1"/>
  <c r="L15" i="21"/>
  <c r="N15" i="21" s="1"/>
  <c r="L14" i="21"/>
  <c r="N14" i="21" s="1"/>
  <c r="L13" i="21"/>
  <c r="N13" i="21" s="1"/>
  <c r="L12" i="21"/>
  <c r="N11" i="21"/>
  <c r="L11" i="21"/>
  <c r="L10" i="21"/>
  <c r="N10" i="21" s="1"/>
  <c r="L9" i="21"/>
  <c r="N9" i="21" s="1"/>
  <c r="L8" i="21"/>
  <c r="N8" i="21" s="1"/>
  <c r="N7" i="21" s="1"/>
  <c r="L6" i="21"/>
  <c r="L5" i="21"/>
  <c r="N5" i="21" s="1"/>
  <c r="L31" i="20"/>
  <c r="N31" i="20" s="1"/>
  <c r="N30" i="20" s="1"/>
  <c r="L30" i="20"/>
  <c r="L29" i="20"/>
  <c r="N29" i="20" s="1"/>
  <c r="L28" i="20"/>
  <c r="N28" i="20" s="1"/>
  <c r="L27" i="20"/>
  <c r="N27" i="20" s="1"/>
  <c r="L26" i="20"/>
  <c r="N26" i="20" s="1"/>
  <c r="L25" i="20"/>
  <c r="N25" i="20" s="1"/>
  <c r="L24" i="20"/>
  <c r="N24" i="20" s="1"/>
  <c r="L23" i="20"/>
  <c r="L34" i="20" s="1"/>
  <c r="N22" i="20"/>
  <c r="L22" i="20"/>
  <c r="L20" i="20"/>
  <c r="N20" i="20" s="1"/>
  <c r="L19" i="20"/>
  <c r="N19" i="20" s="1"/>
  <c r="L18" i="20"/>
  <c r="N18" i="20" s="1"/>
  <c r="L17" i="20"/>
  <c r="N17" i="20" s="1"/>
  <c r="N16" i="20"/>
  <c r="L16" i="20"/>
  <c r="L14" i="20"/>
  <c r="N14" i="20" s="1"/>
  <c r="L12" i="20"/>
  <c r="N12" i="20" s="1"/>
  <c r="L11" i="20"/>
  <c r="N11" i="20" s="1"/>
  <c r="N9" i="20"/>
  <c r="L9" i="20"/>
  <c r="L8" i="20"/>
  <c r="N8" i="20" s="1"/>
  <c r="L7" i="20"/>
  <c r="N7" i="20" s="1"/>
  <c r="L6" i="20"/>
  <c r="N6" i="20" s="1"/>
  <c r="L5" i="20"/>
  <c r="N5" i="20" s="1"/>
  <c r="L4" i="20"/>
  <c r="N34" i="19"/>
  <c r="L34" i="19"/>
  <c r="L30" i="19"/>
  <c r="N30" i="19" s="1"/>
  <c r="N29" i="19" s="1"/>
  <c r="L28" i="19"/>
  <c r="N28" i="19" s="1"/>
  <c r="L27" i="19"/>
  <c r="N27" i="19" s="1"/>
  <c r="L26" i="19"/>
  <c r="N26" i="19" s="1"/>
  <c r="L25" i="19"/>
  <c r="N25" i="19" s="1"/>
  <c r="L24" i="19"/>
  <c r="N24" i="19" s="1"/>
  <c r="L23" i="19"/>
  <c r="N23" i="19" s="1"/>
  <c r="L22" i="19"/>
  <c r="N22" i="19" s="1"/>
  <c r="L21" i="19"/>
  <c r="N21" i="19" s="1"/>
  <c r="L19" i="19"/>
  <c r="N19" i="19" s="1"/>
  <c r="L18" i="19"/>
  <c r="N18" i="19" s="1"/>
  <c r="L17" i="19"/>
  <c r="N17" i="19" s="1"/>
  <c r="L16" i="19"/>
  <c r="N16" i="19" s="1"/>
  <c r="N15" i="19" s="1"/>
  <c r="L14" i="19"/>
  <c r="N14" i="19" s="1"/>
  <c r="L12" i="19"/>
  <c r="N12" i="19" s="1"/>
  <c r="L11" i="19"/>
  <c r="N11" i="19" s="1"/>
  <c r="L9" i="19"/>
  <c r="N9" i="19" s="1"/>
  <c r="N4" i="19" s="1"/>
  <c r="L8" i="19"/>
  <c r="N8" i="19" s="1"/>
  <c r="L7" i="19"/>
  <c r="N7" i="19" s="1"/>
  <c r="L6" i="19"/>
  <c r="N6" i="19" s="1"/>
  <c r="L5" i="19"/>
  <c r="N5" i="19" s="1"/>
  <c r="L24" i="18"/>
  <c r="N24" i="18" s="1"/>
  <c r="N23" i="18" s="1"/>
  <c r="L23" i="18"/>
  <c r="L22" i="18"/>
  <c r="N22" i="18" s="1"/>
  <c r="L21" i="18"/>
  <c r="N21" i="18" s="1"/>
  <c r="L20" i="18"/>
  <c r="N20" i="18" s="1"/>
  <c r="L19" i="18"/>
  <c r="N19" i="18" s="1"/>
  <c r="L18" i="18"/>
  <c r="N18" i="18" s="1"/>
  <c r="L16" i="18"/>
  <c r="N16" i="18" s="1"/>
  <c r="L15" i="18"/>
  <c r="N15" i="18" s="1"/>
  <c r="L14" i="18"/>
  <c r="N14" i="18" s="1"/>
  <c r="L13" i="18"/>
  <c r="L12" i="18"/>
  <c r="N12" i="18" s="1"/>
  <c r="L11" i="18"/>
  <c r="L10" i="18"/>
  <c r="N10" i="18" s="1"/>
  <c r="L9" i="18"/>
  <c r="N9" i="18" s="1"/>
  <c r="L8" i="18"/>
  <c r="N8" i="18" s="1"/>
  <c r="L6" i="18"/>
  <c r="N6" i="18" s="1"/>
  <c r="N5" i="18" s="1"/>
  <c r="L5" i="18"/>
  <c r="O21" i="5"/>
  <c r="P21" i="5" s="1"/>
  <c r="O20" i="5"/>
  <c r="P20" i="5" s="1"/>
  <c r="O19" i="5"/>
  <c r="P19" i="5" s="1"/>
  <c r="O18" i="5"/>
  <c r="P18" i="5" s="1"/>
  <c r="O17" i="5"/>
  <c r="P17" i="5" s="1"/>
  <c r="O16" i="5"/>
  <c r="N16" i="5"/>
  <c r="O15" i="5"/>
  <c r="N15" i="5"/>
  <c r="N14" i="5"/>
  <c r="O12" i="5"/>
  <c r="P12" i="5" s="1"/>
  <c r="O11" i="5"/>
  <c r="P11" i="5" s="1"/>
  <c r="O10" i="5"/>
  <c r="L17" i="17"/>
  <c r="N17" i="17" s="1"/>
  <c r="L16" i="17"/>
  <c r="L15" i="17" s="1"/>
  <c r="L14" i="17"/>
  <c r="N14" i="17" s="1"/>
  <c r="L13" i="17"/>
  <c r="N13" i="17" s="1"/>
  <c r="L12" i="17"/>
  <c r="N12" i="17" s="1"/>
  <c r="L10" i="17"/>
  <c r="N10" i="17" s="1"/>
  <c r="L9" i="17"/>
  <c r="N9" i="17" s="1"/>
  <c r="L8" i="17"/>
  <c r="N8" i="17" s="1"/>
  <c r="L7" i="17"/>
  <c r="N7" i="17" s="1"/>
  <c r="L6" i="17"/>
  <c r="N6" i="17" s="1"/>
  <c r="L5" i="17"/>
  <c r="N5" i="17" s="1"/>
  <c r="L4" i="17"/>
  <c r="L11" i="16"/>
  <c r="N11" i="16" s="1"/>
  <c r="N10" i="16" s="1"/>
  <c r="L9" i="16"/>
  <c r="N9" i="16" s="1"/>
  <c r="N8" i="16" s="1"/>
  <c r="L7" i="16"/>
  <c r="N7" i="16" s="1"/>
  <c r="L6" i="16"/>
  <c r="L4" i="16" s="1"/>
  <c r="L12" i="12"/>
  <c r="N12" i="12" s="1"/>
  <c r="L11" i="12"/>
  <c r="N11" i="12" s="1"/>
  <c r="L10" i="12"/>
  <c r="N10" i="12" s="1"/>
  <c r="L9" i="12"/>
  <c r="N9" i="12" s="1"/>
  <c r="L8" i="12"/>
  <c r="N8" i="12" s="1"/>
  <c r="L6" i="12"/>
  <c r="N6" i="12" s="1"/>
  <c r="L5" i="12"/>
  <c r="L4" i="12" s="1"/>
  <c r="N11" i="11"/>
  <c r="L11" i="11"/>
  <c r="L5" i="11"/>
  <c r="N5" i="11" s="1"/>
  <c r="N4" i="11" s="1"/>
  <c r="N6" i="11"/>
  <c r="L6" i="11"/>
  <c r="L10" i="11"/>
  <c r="N10" i="11" s="1"/>
  <c r="L9" i="11"/>
  <c r="N9" i="11" s="1"/>
  <c r="L8" i="11"/>
  <c r="N8" i="11" s="1"/>
  <c r="L7" i="11"/>
  <c r="N7" i="11" s="1"/>
  <c r="N16" i="22" l="1"/>
  <c r="L16" i="22"/>
  <c r="N12" i="21"/>
  <c r="L18" i="21"/>
  <c r="N18" i="21"/>
  <c r="L7" i="21"/>
  <c r="L26" i="21" s="1"/>
  <c r="L4" i="21"/>
  <c r="N6" i="21"/>
  <c r="N4" i="21" s="1"/>
  <c r="N33" i="20"/>
  <c r="L10" i="20"/>
  <c r="N23" i="20"/>
  <c r="N21" i="20" s="1"/>
  <c r="N10" i="20"/>
  <c r="L21" i="20"/>
  <c r="L33" i="20"/>
  <c r="L15" i="20"/>
  <c r="N4" i="20"/>
  <c r="N15" i="20"/>
  <c r="L29" i="19"/>
  <c r="L4" i="19"/>
  <c r="L10" i="19"/>
  <c r="N10" i="19"/>
  <c r="N20" i="19"/>
  <c r="L20" i="19"/>
  <c r="L15" i="19"/>
  <c r="L17" i="18"/>
  <c r="L7" i="18"/>
  <c r="L25" i="18" s="1"/>
  <c r="N13" i="18"/>
  <c r="N17" i="18"/>
  <c r="N11" i="18"/>
  <c r="N7" i="18" s="1"/>
  <c r="P16" i="5"/>
  <c r="P15" i="5"/>
  <c r="N23" i="5"/>
  <c r="N25" i="5" s="1"/>
  <c r="P14" i="5"/>
  <c r="P10" i="5"/>
  <c r="K23" i="5"/>
  <c r="O13" i="5"/>
  <c r="P13" i="5" s="1"/>
  <c r="J23" i="5"/>
  <c r="L14" i="5"/>
  <c r="N4" i="17"/>
  <c r="N11" i="17"/>
  <c r="L11" i="17"/>
  <c r="L20" i="17" s="1"/>
  <c r="N16" i="17"/>
  <c r="N15" i="17" s="1"/>
  <c r="L8" i="16"/>
  <c r="N6" i="16"/>
  <c r="N4" i="16" s="1"/>
  <c r="N12" i="16" s="1"/>
  <c r="L10" i="16"/>
  <c r="N7" i="12"/>
  <c r="L7" i="12"/>
  <c r="L13" i="12" s="1"/>
  <c r="N5" i="12"/>
  <c r="N4" i="12" s="1"/>
  <c r="L4" i="11"/>
  <c r="L23" i="5" l="1"/>
  <c r="N26" i="21"/>
  <c r="N35" i="20"/>
  <c r="L35" i="20"/>
  <c r="N34" i="20"/>
  <c r="N25" i="18"/>
  <c r="O23" i="5"/>
  <c r="O25" i="5" s="1"/>
  <c r="P23" i="5"/>
  <c r="M26" i="5" s="1"/>
  <c r="N20" i="17"/>
  <c r="L12" i="16"/>
  <c r="N13" i="12"/>
  <c r="P25" i="5" l="1"/>
  <c r="G6" i="11" l="1"/>
  <c r="E11" i="11"/>
  <c r="C10" i="5" l="1"/>
  <c r="G10" i="5" s="1"/>
  <c r="H10" i="5" s="1"/>
  <c r="E27" i="19" l="1"/>
  <c r="G27" i="19" s="1"/>
  <c r="E24" i="19"/>
  <c r="G24" i="19" s="1"/>
  <c r="E22" i="19"/>
  <c r="G22" i="19" s="1"/>
  <c r="E28" i="20"/>
  <c r="G28" i="20" s="1"/>
  <c r="E25" i="20"/>
  <c r="G25" i="20" s="1"/>
  <c r="E23" i="20"/>
  <c r="G23" i="20" s="1"/>
  <c r="E7" i="20"/>
  <c r="G7" i="20" s="1"/>
  <c r="E7" i="19"/>
  <c r="G7" i="19" s="1"/>
  <c r="E6" i="11" l="1"/>
  <c r="E4" i="11"/>
  <c r="G6" i="25"/>
  <c r="G9" i="25"/>
  <c r="G10" i="25"/>
  <c r="G11" i="25"/>
  <c r="G12" i="25"/>
  <c r="G13" i="25"/>
  <c r="E16" i="25"/>
  <c r="E7" i="25"/>
  <c r="G7" i="25" s="1"/>
  <c r="E8" i="25"/>
  <c r="G8" i="25" s="1"/>
  <c r="E9" i="25"/>
  <c r="E10" i="25"/>
  <c r="E11" i="25"/>
  <c r="E12" i="25"/>
  <c r="E13" i="25"/>
  <c r="E14" i="25"/>
  <c r="G14" i="25" s="1"/>
  <c r="E15" i="25"/>
  <c r="G15" i="25" s="1"/>
  <c r="E19" i="25"/>
  <c r="G19" i="25" s="1"/>
  <c r="G18" i="25" s="1"/>
  <c r="E17" i="25"/>
  <c r="G17" i="25" s="1"/>
  <c r="G16" i="25" s="1"/>
  <c r="E6" i="25"/>
  <c r="E5" i="25"/>
  <c r="E4" i="25" s="1"/>
  <c r="E4" i="24"/>
  <c r="G4" i="24" s="1"/>
  <c r="G9" i="24" s="1"/>
  <c r="E5" i="24"/>
  <c r="G5" i="24" s="1"/>
  <c r="E6" i="24"/>
  <c r="G6" i="24" s="1"/>
  <c r="E7" i="24"/>
  <c r="G7" i="24" s="1"/>
  <c r="E8" i="24"/>
  <c r="G8" i="24" s="1"/>
  <c r="G6" i="23"/>
  <c r="E5" i="23"/>
  <c r="G5" i="23" s="1"/>
  <c r="G4" i="23" s="1"/>
  <c r="E15" i="22"/>
  <c r="G15" i="22" s="1"/>
  <c r="E14" i="22"/>
  <c r="G14" i="22" s="1"/>
  <c r="E13" i="22"/>
  <c r="G13" i="22" s="1"/>
  <c r="E11" i="22"/>
  <c r="G11" i="22" s="1"/>
  <c r="E10" i="22"/>
  <c r="G10" i="22" s="1"/>
  <c r="E8" i="22"/>
  <c r="G8" i="22" s="1"/>
  <c r="E6" i="22"/>
  <c r="G6" i="22" s="1"/>
  <c r="E5" i="22"/>
  <c r="G5" i="22" s="1"/>
  <c r="G24" i="21"/>
  <c r="E24" i="21"/>
  <c r="E25" i="21"/>
  <c r="G25" i="21" s="1"/>
  <c r="E23" i="21"/>
  <c r="G23" i="21" s="1"/>
  <c r="E22" i="21"/>
  <c r="G22" i="21" s="1"/>
  <c r="E21" i="21"/>
  <c r="G21" i="21" s="1"/>
  <c r="E20" i="21"/>
  <c r="G20" i="21" s="1"/>
  <c r="E19" i="21"/>
  <c r="G19" i="21" s="1"/>
  <c r="E17" i="21"/>
  <c r="G17" i="21" s="1"/>
  <c r="E16" i="21"/>
  <c r="G16" i="21" s="1"/>
  <c r="E15" i="21"/>
  <c r="G15" i="21" s="1"/>
  <c r="E14" i="21"/>
  <c r="G14" i="21" s="1"/>
  <c r="E13" i="21"/>
  <c r="G13" i="21" s="1"/>
  <c r="G12" i="21" s="1"/>
  <c r="E11" i="21"/>
  <c r="G11" i="21" s="1"/>
  <c r="E10" i="21"/>
  <c r="G10" i="21" s="1"/>
  <c r="E9" i="21"/>
  <c r="G9" i="21" s="1"/>
  <c r="E8" i="21"/>
  <c r="G8" i="21" s="1"/>
  <c r="G7" i="21" s="1"/>
  <c r="E6" i="21"/>
  <c r="G6" i="21" s="1"/>
  <c r="E5" i="21"/>
  <c r="E19" i="20"/>
  <c r="G19" i="20" s="1"/>
  <c r="E31" i="20"/>
  <c r="G31" i="20" s="1"/>
  <c r="G30" i="20" s="1"/>
  <c r="E29" i="20"/>
  <c r="E27" i="20"/>
  <c r="G27" i="20" s="1"/>
  <c r="E26" i="20"/>
  <c r="G26" i="20" s="1"/>
  <c r="E24" i="20"/>
  <c r="G24" i="20" s="1"/>
  <c r="E22" i="20"/>
  <c r="G22" i="20" s="1"/>
  <c r="E20" i="20"/>
  <c r="G20" i="20" s="1"/>
  <c r="E18" i="20"/>
  <c r="G18" i="20" s="1"/>
  <c r="E17" i="20"/>
  <c r="G17" i="20" s="1"/>
  <c r="E16" i="20"/>
  <c r="G16" i="20" s="1"/>
  <c r="E14" i="20"/>
  <c r="G14" i="20" s="1"/>
  <c r="E12" i="20"/>
  <c r="G12" i="20" s="1"/>
  <c r="E11" i="20"/>
  <c r="G11" i="20" s="1"/>
  <c r="E9" i="20"/>
  <c r="G9" i="20" s="1"/>
  <c r="E8" i="20"/>
  <c r="G8" i="20" s="1"/>
  <c r="E6" i="20"/>
  <c r="E5" i="20"/>
  <c r="E19" i="19"/>
  <c r="E6" i="19"/>
  <c r="E8" i="19"/>
  <c r="G8" i="19" s="1"/>
  <c r="E9" i="19"/>
  <c r="G9" i="19" s="1"/>
  <c r="E30" i="19"/>
  <c r="G30" i="19" s="1"/>
  <c r="G29" i="19" s="1"/>
  <c r="E28" i="19"/>
  <c r="G28" i="19" s="1"/>
  <c r="E26" i="19"/>
  <c r="G26" i="19" s="1"/>
  <c r="E25" i="19"/>
  <c r="G25" i="19" s="1"/>
  <c r="E23" i="19"/>
  <c r="G23" i="19" s="1"/>
  <c r="E21" i="19"/>
  <c r="G21" i="19" s="1"/>
  <c r="E18" i="19"/>
  <c r="G18" i="19" s="1"/>
  <c r="E17" i="19"/>
  <c r="G17" i="19" s="1"/>
  <c r="E16" i="19"/>
  <c r="G16" i="19" s="1"/>
  <c r="E14" i="19"/>
  <c r="G14" i="19" s="1"/>
  <c r="E12" i="19"/>
  <c r="G12" i="19" s="1"/>
  <c r="E11" i="19"/>
  <c r="G11" i="19" s="1"/>
  <c r="E5" i="19"/>
  <c r="G5" i="19" s="1"/>
  <c r="E24" i="18"/>
  <c r="G24" i="18" s="1"/>
  <c r="G23" i="18" s="1"/>
  <c r="G20" i="18"/>
  <c r="G21" i="18"/>
  <c r="E19" i="18"/>
  <c r="G19" i="18" s="1"/>
  <c r="E20" i="18"/>
  <c r="E21" i="18"/>
  <c r="E22" i="18"/>
  <c r="G22" i="18" s="1"/>
  <c r="E18" i="18"/>
  <c r="G18" i="18" s="1"/>
  <c r="E12" i="18"/>
  <c r="G12" i="18" s="1"/>
  <c r="E6" i="18"/>
  <c r="G6" i="18" s="1"/>
  <c r="G5" i="18" s="1"/>
  <c r="E16" i="18"/>
  <c r="G16" i="18" s="1"/>
  <c r="E15" i="18"/>
  <c r="G15" i="18" s="1"/>
  <c r="E14" i="18"/>
  <c r="G14" i="18" s="1"/>
  <c r="E11" i="18"/>
  <c r="G11" i="18" s="1"/>
  <c r="E10" i="18"/>
  <c r="G10" i="18" s="1"/>
  <c r="E9" i="18"/>
  <c r="G9" i="18" s="1"/>
  <c r="E8" i="18"/>
  <c r="G8" i="18" s="1"/>
  <c r="E17" i="17"/>
  <c r="G17" i="17" s="1"/>
  <c r="E13" i="17"/>
  <c r="G13" i="17" s="1"/>
  <c r="E14" i="17"/>
  <c r="G14" i="17" s="1"/>
  <c r="E5" i="17"/>
  <c r="G5" i="17" s="1"/>
  <c r="E6" i="17"/>
  <c r="G6" i="17" s="1"/>
  <c r="G4" i="17" s="1"/>
  <c r="E7" i="17"/>
  <c r="G7" i="17" s="1"/>
  <c r="E8" i="17"/>
  <c r="G8" i="17" s="1"/>
  <c r="E16" i="17"/>
  <c r="G16" i="17" s="1"/>
  <c r="G15" i="17" s="1"/>
  <c r="E12" i="17"/>
  <c r="G12" i="17" s="1"/>
  <c r="G11" i="17" s="1"/>
  <c r="E10" i="17"/>
  <c r="G10" i="17" s="1"/>
  <c r="E9" i="17"/>
  <c r="G9" i="17" s="1"/>
  <c r="E6" i="16"/>
  <c r="G6" i="16" s="1"/>
  <c r="G4" i="16" s="1"/>
  <c r="E7" i="16"/>
  <c r="G7" i="16" s="1"/>
  <c r="E11" i="16"/>
  <c r="G11" i="16" s="1"/>
  <c r="G10" i="16" s="1"/>
  <c r="E9" i="16"/>
  <c r="G9" i="16" s="1"/>
  <c r="G8" i="16" s="1"/>
  <c r="E8" i="11"/>
  <c r="G8" i="11" s="1"/>
  <c r="E9" i="11"/>
  <c r="G9" i="11" s="1"/>
  <c r="E10" i="11"/>
  <c r="G10" i="11" s="1"/>
  <c r="E7" i="11"/>
  <c r="G7" i="11" s="1"/>
  <c r="E5" i="11"/>
  <c r="E9" i="24" l="1"/>
  <c r="E7" i="21"/>
  <c r="E12" i="21"/>
  <c r="B15" i="5"/>
  <c r="F15" i="5" s="1"/>
  <c r="G13" i="18"/>
  <c r="E5" i="18"/>
  <c r="G7" i="18"/>
  <c r="G17" i="18"/>
  <c r="G25" i="18" s="1"/>
  <c r="E13" i="18"/>
  <c r="E23" i="18"/>
  <c r="E7" i="18"/>
  <c r="E17" i="18"/>
  <c r="G20" i="17"/>
  <c r="E11" i="17"/>
  <c r="E4" i="17"/>
  <c r="E15" i="17"/>
  <c r="G12" i="16"/>
  <c r="E10" i="16"/>
  <c r="E4" i="16"/>
  <c r="E12" i="16" s="1"/>
  <c r="C12" i="5" s="1"/>
  <c r="G12" i="5" s="1"/>
  <c r="E8" i="16"/>
  <c r="E4" i="21"/>
  <c r="G6" i="20"/>
  <c r="G33" i="20" s="1"/>
  <c r="E33" i="20"/>
  <c r="C16" i="5" s="1"/>
  <c r="G16" i="5" s="1"/>
  <c r="G6" i="19"/>
  <c r="G4" i="19" s="1"/>
  <c r="C15" i="5"/>
  <c r="G15" i="5" s="1"/>
  <c r="E34" i="20"/>
  <c r="B16" i="5" s="1"/>
  <c r="F16" i="5" s="1"/>
  <c r="G19" i="19"/>
  <c r="G15" i="19"/>
  <c r="G29" i="20"/>
  <c r="G10" i="20"/>
  <c r="G20" i="19"/>
  <c r="G10" i="19"/>
  <c r="E4" i="20"/>
  <c r="G15" i="20"/>
  <c r="E10" i="20"/>
  <c r="E15" i="20"/>
  <c r="E21" i="20"/>
  <c r="E30" i="20"/>
  <c r="E4" i="19"/>
  <c r="E29" i="19"/>
  <c r="E10" i="19"/>
  <c r="E15" i="19"/>
  <c r="E20" i="19"/>
  <c r="E18" i="25"/>
  <c r="E20" i="25" s="1"/>
  <c r="G5" i="25"/>
  <c r="G4" i="25" s="1"/>
  <c r="G20" i="25" s="1"/>
  <c r="E4" i="23"/>
  <c r="E6" i="23" s="1"/>
  <c r="G4" i="22"/>
  <c r="G12" i="22"/>
  <c r="G16" i="22" s="1"/>
  <c r="E12" i="22"/>
  <c r="G7" i="22"/>
  <c r="E7" i="22"/>
  <c r="E4" i="22"/>
  <c r="G18" i="21"/>
  <c r="E18" i="21"/>
  <c r="G5" i="20"/>
  <c r="E12" i="12"/>
  <c r="G12" i="12" s="1"/>
  <c r="E11" i="12"/>
  <c r="G11" i="12" s="1"/>
  <c r="E10" i="12"/>
  <c r="G10" i="12" s="1"/>
  <c r="E9" i="12"/>
  <c r="G9" i="12" s="1"/>
  <c r="E8" i="12"/>
  <c r="E6" i="12"/>
  <c r="G6" i="12" s="1"/>
  <c r="E5" i="12"/>
  <c r="D21" i="5" l="1"/>
  <c r="C21" i="5"/>
  <c r="G21" i="5" s="1"/>
  <c r="H21" i="5" s="1"/>
  <c r="D20" i="5"/>
  <c r="C20" i="5"/>
  <c r="G20" i="5" s="1"/>
  <c r="H20" i="5" s="1"/>
  <c r="D19" i="5"/>
  <c r="C19" i="5"/>
  <c r="G19" i="5" s="1"/>
  <c r="H19" i="5" s="1"/>
  <c r="E26" i="21"/>
  <c r="H16" i="5"/>
  <c r="E25" i="18"/>
  <c r="B14" i="5" s="1"/>
  <c r="F14" i="5" s="1"/>
  <c r="E20" i="17"/>
  <c r="C13" i="5" s="1"/>
  <c r="G13" i="5" s="1"/>
  <c r="H12" i="5"/>
  <c r="G5" i="12"/>
  <c r="G4" i="12" s="1"/>
  <c r="E4" i="12"/>
  <c r="G8" i="12"/>
  <c r="G7" i="12" s="1"/>
  <c r="E7" i="12"/>
  <c r="E13" i="12" s="1"/>
  <c r="C11" i="5" s="1"/>
  <c r="G11" i="5" s="1"/>
  <c r="D17" i="5"/>
  <c r="C17" i="5"/>
  <c r="G17" i="5" s="1"/>
  <c r="H17" i="5" s="1"/>
  <c r="G4" i="20"/>
  <c r="E34" i="19"/>
  <c r="D15" i="5" s="1"/>
  <c r="H15" i="5"/>
  <c r="G34" i="20"/>
  <c r="G34" i="19"/>
  <c r="G21" i="20"/>
  <c r="E35" i="20"/>
  <c r="D16" i="5" s="1"/>
  <c r="E16" i="22"/>
  <c r="D18" i="5" l="1"/>
  <c r="C18" i="5"/>
  <c r="G18" i="5" s="1"/>
  <c r="H18" i="5" s="1"/>
  <c r="F23" i="5"/>
  <c r="H14" i="5"/>
  <c r="H13" i="5"/>
  <c r="H11" i="5"/>
  <c r="G13" i="12"/>
  <c r="G35" i="20"/>
  <c r="C23" i="5"/>
  <c r="G23" i="5" l="1"/>
  <c r="H23" i="5"/>
  <c r="B23" i="5"/>
  <c r="D13" i="5"/>
  <c r="D14" i="5"/>
  <c r="F25" i="5"/>
  <c r="D12" i="5"/>
  <c r="D11" i="5"/>
  <c r="D10" i="5"/>
  <c r="G25" i="5" l="1"/>
  <c r="D23" i="5"/>
  <c r="H25" i="5" l="1"/>
  <c r="E26" i="5"/>
  <c r="G5" i="11" l="1"/>
  <c r="G4" i="11" s="1"/>
  <c r="G11" i="11" s="1"/>
  <c r="G4" i="21"/>
  <c r="G26" i="21" s="1"/>
</calcChain>
</file>

<file path=xl/sharedStrings.xml><?xml version="1.0" encoding="utf-8"?>
<sst xmlns="http://schemas.openxmlformats.org/spreadsheetml/2006/main" count="622" uniqueCount="227">
  <si>
    <t xml:space="preserve">Tableau récapitulatif des surfaces </t>
  </si>
  <si>
    <t>Dénomination des services</t>
  </si>
  <si>
    <t>Surface utile SU (m²)
 Neuf</t>
  </si>
  <si>
    <t>Surface utile SU (m²) Existant</t>
  </si>
  <si>
    <t>SU (m²) totale</t>
  </si>
  <si>
    <t>Ratios SDO/SU</t>
  </si>
  <si>
    <t>Surface Dans Œuvre SDO (m²) Neuf</t>
  </si>
  <si>
    <t>Surface Dans Œuvre SDO (m²) Existant</t>
  </si>
  <si>
    <t xml:space="preserve">
Surface Dans Œuvre SDO (m²) Totale</t>
  </si>
  <si>
    <t>TOTAL:</t>
  </si>
  <si>
    <t>CIRCULATIONS GENERALES</t>
  </si>
  <si>
    <t>TOTAL GENERAL:</t>
  </si>
  <si>
    <t>Ratio SDO/SU:</t>
  </si>
  <si>
    <t>N° fiche d'espace</t>
  </si>
  <si>
    <t>Intitulé du local</t>
  </si>
  <si>
    <t>Surface utile</t>
  </si>
  <si>
    <t>Nbre</t>
  </si>
  <si>
    <t>Surface totale</t>
  </si>
  <si>
    <t>Salle de réunion</t>
  </si>
  <si>
    <t>Bureau assistante sociale</t>
  </si>
  <si>
    <t>Office</t>
  </si>
  <si>
    <t>Salle d'activités</t>
  </si>
  <si>
    <t>Rangement</t>
  </si>
  <si>
    <t>Salle à manger</t>
  </si>
  <si>
    <t>Linge propre</t>
  </si>
  <si>
    <t>PM</t>
  </si>
  <si>
    <t>SAN02</t>
  </si>
  <si>
    <t>Sanitaires publics (PMR)</t>
  </si>
  <si>
    <t xml:space="preserve">Accueil </t>
  </si>
  <si>
    <t>Administration</t>
  </si>
  <si>
    <t>ADM06</t>
  </si>
  <si>
    <t>ADM10</t>
  </si>
  <si>
    <t>ADM13</t>
  </si>
  <si>
    <t>ADM14</t>
  </si>
  <si>
    <t>SAN01</t>
  </si>
  <si>
    <t>Bureau cadre supérieur de santé</t>
  </si>
  <si>
    <t>Bureau informaticien</t>
  </si>
  <si>
    <t>Archives vivantes</t>
  </si>
  <si>
    <t>Archives mortes</t>
  </si>
  <si>
    <t>(m²)</t>
  </si>
  <si>
    <t>SDO (m²)</t>
  </si>
  <si>
    <t>Accueil - Administration</t>
  </si>
  <si>
    <t xml:space="preserve">TOTAL SURFACE  </t>
  </si>
  <si>
    <t>Médical et soins</t>
  </si>
  <si>
    <t>Consultations externes</t>
  </si>
  <si>
    <t>CONSULT01</t>
  </si>
  <si>
    <t>CONSULT02</t>
  </si>
  <si>
    <t>Bureau télémédecine</t>
  </si>
  <si>
    <t>Secrétariat médical</t>
  </si>
  <si>
    <t>Ratio SDO/SU</t>
  </si>
  <si>
    <t>MED01</t>
  </si>
  <si>
    <t>MED02</t>
  </si>
  <si>
    <t>MED03</t>
  </si>
  <si>
    <t>MED04</t>
  </si>
  <si>
    <t>MED05</t>
  </si>
  <si>
    <t>Bureau médecin coordonnateur</t>
  </si>
  <si>
    <t>Bureau médecin coordonnateur SSR</t>
  </si>
  <si>
    <t>Bureau psychologue</t>
  </si>
  <si>
    <t>Capacité (nombre)</t>
  </si>
  <si>
    <t>Bureau qualiticien - psychomitricien</t>
  </si>
  <si>
    <t xml:space="preserve">Médicaux - Paramédicaux </t>
  </si>
  <si>
    <t xml:space="preserve">Animation </t>
  </si>
  <si>
    <t>ANIM01</t>
  </si>
  <si>
    <t>ANIM02</t>
  </si>
  <si>
    <t>ANIM03</t>
  </si>
  <si>
    <t>Cuisne thérapeutique</t>
  </si>
  <si>
    <t>Vie sociale et animation</t>
  </si>
  <si>
    <t>Bien être</t>
  </si>
  <si>
    <t>BE01</t>
  </si>
  <si>
    <t>Espace etshétique / salon de coiffure</t>
  </si>
  <si>
    <t>Tiers lieu</t>
  </si>
  <si>
    <t>TL01</t>
  </si>
  <si>
    <t>Conservée avec travaux selon programme</t>
  </si>
  <si>
    <t>PASA</t>
  </si>
  <si>
    <t>Lieux de vie et activités</t>
  </si>
  <si>
    <t>PASA01</t>
  </si>
  <si>
    <t>PASA02</t>
  </si>
  <si>
    <t>PASA03</t>
  </si>
  <si>
    <t>PASA04</t>
  </si>
  <si>
    <t>PASA05</t>
  </si>
  <si>
    <t>PASA06</t>
  </si>
  <si>
    <t>Entrée</t>
  </si>
  <si>
    <t>Salle à manger / salon</t>
  </si>
  <si>
    <t>Espace snoezelen ou salle d'activités</t>
  </si>
  <si>
    <t>Espace de repos</t>
  </si>
  <si>
    <t>Locaux supports</t>
  </si>
  <si>
    <t xml:space="preserve">Locaux du personnel </t>
  </si>
  <si>
    <t>Espaces extérieurs</t>
  </si>
  <si>
    <t>Sanitaires résidents</t>
  </si>
  <si>
    <t>PASA07</t>
  </si>
  <si>
    <t>PASA08</t>
  </si>
  <si>
    <t>PASA09</t>
  </si>
  <si>
    <t>Sanitaires résidents avec douche</t>
  </si>
  <si>
    <t xml:space="preserve">Bureau </t>
  </si>
  <si>
    <t>Terrasse ou jardin</t>
  </si>
  <si>
    <t>Espace privatif</t>
  </si>
  <si>
    <t>Hébergement EHPAD - UASA (106 lits EHPAD + 5 lits d'hébergement temporaire)</t>
  </si>
  <si>
    <t>Unité d'hébergement UASA (14 lits)</t>
  </si>
  <si>
    <t>HEB01</t>
  </si>
  <si>
    <t>Chambre individuelle</t>
  </si>
  <si>
    <t>COMM01</t>
  </si>
  <si>
    <t>COMM02</t>
  </si>
  <si>
    <t>COMM03</t>
  </si>
  <si>
    <t>COMM04</t>
  </si>
  <si>
    <t>Entrée adaptée</t>
  </si>
  <si>
    <t>Salon ou salle d'activité</t>
  </si>
  <si>
    <t>Sanitaire résident/visiteur</t>
  </si>
  <si>
    <t>1 chariot</t>
  </si>
  <si>
    <t>Locaux de soins</t>
  </si>
  <si>
    <t>SOI01</t>
  </si>
  <si>
    <t>SOI02</t>
  </si>
  <si>
    <t>SOI03</t>
  </si>
  <si>
    <t xml:space="preserve">Salle de relève / bureau infirmier </t>
  </si>
  <si>
    <t>Salle de soins / préparation</t>
  </si>
  <si>
    <t>Retour soins (désinfection) yc DASRI</t>
  </si>
  <si>
    <t>3 chariots</t>
  </si>
  <si>
    <t>Locaux de services</t>
  </si>
  <si>
    <t>Locaux du personnel</t>
  </si>
  <si>
    <t>SERV01</t>
  </si>
  <si>
    <t>SERV02</t>
  </si>
  <si>
    <t>SERV03</t>
  </si>
  <si>
    <t>SERV04</t>
  </si>
  <si>
    <t>SERV05</t>
  </si>
  <si>
    <t>Linge sale - DAOM</t>
  </si>
  <si>
    <t>Local lave bassin - ménage</t>
  </si>
  <si>
    <t>Stockage matériel médical</t>
  </si>
  <si>
    <t>Stocjage usage unique</t>
  </si>
  <si>
    <t xml:space="preserve">1 armoire </t>
  </si>
  <si>
    <t>Sanitaire du personnel</t>
  </si>
  <si>
    <t>Unité d'hébergement EHPAD 2 (30 lits + 3 lits d'hébergement temporaire)</t>
  </si>
  <si>
    <t>HEB02</t>
  </si>
  <si>
    <t>HEB03</t>
  </si>
  <si>
    <t>HEB04</t>
  </si>
  <si>
    <t>HEB05</t>
  </si>
  <si>
    <t>Chambre hébergement temporaire (sans douche)</t>
  </si>
  <si>
    <t>Chambre bariatrique</t>
  </si>
  <si>
    <t>Espaces communs</t>
  </si>
  <si>
    <t>2 chariot</t>
  </si>
  <si>
    <t>SOI04</t>
  </si>
  <si>
    <t>Chariot AS</t>
  </si>
  <si>
    <t>SOI05</t>
  </si>
  <si>
    <t>Salle de bain commune</t>
  </si>
  <si>
    <t>Unité d'hébergement EHPAD 3 (28 lits + 2 lits d'hébergement temporaire)</t>
  </si>
  <si>
    <t>Bureau cadre de santé</t>
  </si>
  <si>
    <t>USLD (20 lits)</t>
  </si>
  <si>
    <t>TOTAL SURFACE</t>
  </si>
  <si>
    <t>HDJ01</t>
  </si>
  <si>
    <t>HDJ02</t>
  </si>
  <si>
    <t>Plateau HDJ</t>
  </si>
  <si>
    <t>6 fauteuil</t>
  </si>
  <si>
    <t>HDJ03</t>
  </si>
  <si>
    <t>HDJ04</t>
  </si>
  <si>
    <t>HDJ05</t>
  </si>
  <si>
    <t>HDJ06</t>
  </si>
  <si>
    <t>Office (utilisation office unité à proximité)</t>
  </si>
  <si>
    <t>HDJ07</t>
  </si>
  <si>
    <t>HDJ08</t>
  </si>
  <si>
    <t>Linge propre - usage unique</t>
  </si>
  <si>
    <t>Local lave bassin (commun SSR)</t>
  </si>
  <si>
    <t>SMR (28 lits)</t>
  </si>
  <si>
    <t>SMR01</t>
  </si>
  <si>
    <t>Salle de relève / bureau infirmier</t>
  </si>
  <si>
    <t>LOCAUX DU PERSONNEL</t>
  </si>
  <si>
    <t>PERS01</t>
  </si>
  <si>
    <t>PERS02</t>
  </si>
  <si>
    <t>PERS03</t>
  </si>
  <si>
    <t>PERS04</t>
  </si>
  <si>
    <t>PERS05</t>
  </si>
  <si>
    <t>Espace de restauration</t>
  </si>
  <si>
    <t>Verstiaires F Méd/SSR/EHPAD/USLD</t>
  </si>
  <si>
    <t>Verstiaires H Méd/SSR/EHPAD/USLD</t>
  </si>
  <si>
    <t>Verstiaires F service technique</t>
  </si>
  <si>
    <t>Verstiaires H service technique</t>
  </si>
  <si>
    <t>SERVICES LOGISTIQUES</t>
  </si>
  <si>
    <t>Pharmacie</t>
  </si>
  <si>
    <t>Blanchisserie</t>
  </si>
  <si>
    <t>Locaux déchets</t>
  </si>
  <si>
    <t>PHAR01</t>
  </si>
  <si>
    <t>PHAR02</t>
  </si>
  <si>
    <t>PHAR03</t>
  </si>
  <si>
    <t>PHAR04</t>
  </si>
  <si>
    <t>PHAR05</t>
  </si>
  <si>
    <t>PHAR06</t>
  </si>
  <si>
    <t>PHAR07</t>
  </si>
  <si>
    <t>PHAR08</t>
  </si>
  <si>
    <t>PHAR09</t>
  </si>
  <si>
    <t>PHAR10</t>
  </si>
  <si>
    <t>Bureau pharmacien</t>
  </si>
  <si>
    <t>Stockage dispositifs médicaux</t>
  </si>
  <si>
    <t>Stockage médicaments</t>
  </si>
  <si>
    <t>Zone de préparation</t>
  </si>
  <si>
    <t>Local nettoyage des pilluliers</t>
  </si>
  <si>
    <t>Bureau préparatrice</t>
  </si>
  <si>
    <t>SAS accueil unités de soisn</t>
  </si>
  <si>
    <t>Vestiaires pharmacie H/F</t>
  </si>
  <si>
    <t>Sanitaires public (PMR)</t>
  </si>
  <si>
    <t>BLAN01</t>
  </si>
  <si>
    <t>Local linge neuf</t>
  </si>
  <si>
    <t>DEC01</t>
  </si>
  <si>
    <t>DASRI</t>
  </si>
  <si>
    <t>2 chariots</t>
  </si>
  <si>
    <t>Espace accueil patient ambulatoire</t>
  </si>
  <si>
    <t>Surface utile
m²</t>
  </si>
  <si>
    <t>Surface totale
m²</t>
  </si>
  <si>
    <t>Total surface construction</t>
  </si>
  <si>
    <t>Total surface restructuration</t>
  </si>
  <si>
    <t>Salle d'animation collective dont tiers lieu</t>
  </si>
  <si>
    <t xml:space="preserve">Cafétéria / exposition / salle formation </t>
  </si>
  <si>
    <t>Hôpital de jour  (7 places)</t>
  </si>
  <si>
    <t>Surface intégrée dans la salle à manger</t>
  </si>
  <si>
    <t>Vie sociale - Animation</t>
  </si>
  <si>
    <t>UASA</t>
  </si>
  <si>
    <t>EHPAD 2</t>
  </si>
  <si>
    <t>EHPAD 3</t>
  </si>
  <si>
    <t>USLD</t>
  </si>
  <si>
    <t>HDJ</t>
  </si>
  <si>
    <t>SMR</t>
  </si>
  <si>
    <t>Logistique</t>
  </si>
  <si>
    <t xml:space="preserve">Chambre individuelle </t>
  </si>
  <si>
    <t>Locaux du personnels</t>
  </si>
  <si>
    <t>A compléter par le Maître d'œuvre</t>
  </si>
  <si>
    <t>SU</t>
  </si>
  <si>
    <t>ST</t>
  </si>
  <si>
    <t>Ration SDO/SU</t>
  </si>
  <si>
    <t>SDO</t>
  </si>
  <si>
    <t>Projet à compléter par le candidat</t>
  </si>
  <si>
    <t>Nom du mandataire à compléter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</si>
</sst>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Franklin Gothic Medium"/>
      <family val="2"/>
    </font>
    <font>
      <b/>
      <sz val="18"/>
      <color theme="1"/>
      <name val="Calibri"/>
      <family val="2"/>
      <scheme val="minor"/>
    </font>
    <font>
      <b/>
      <sz val="20"/>
      <name val="Arial Narrow"/>
      <family val="2"/>
    </font>
    <font>
      <sz val="18"/>
      <color theme="1"/>
      <name val="Calibri"/>
      <family val="2"/>
      <scheme val="minor"/>
    </font>
    <font>
      <b/>
      <sz val="9"/>
      <name val="Arial Narrow"/>
      <family val="2"/>
    </font>
    <font>
      <b/>
      <sz val="14"/>
      <color theme="1"/>
      <name val="Calibri"/>
      <family val="2"/>
      <scheme val="minor"/>
    </font>
    <font>
      <b/>
      <sz val="10"/>
      <name val="Arial Narrow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8"/>
      <name val="Arial"/>
      <family val="2"/>
    </font>
    <font>
      <b/>
      <sz val="12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FDB9"/>
        <bgColor indexed="64"/>
      </patternFill>
    </fill>
    <fill>
      <patternFill patternType="solid">
        <fgColor rgb="FF89F484"/>
        <bgColor indexed="64"/>
      </patternFill>
    </fill>
    <fill>
      <patternFill patternType="solid">
        <fgColor rgb="FFC63E9F"/>
        <bgColor indexed="64"/>
      </patternFill>
    </fill>
    <fill>
      <patternFill patternType="solid">
        <fgColor rgb="FFE494C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16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9" xfId="0" applyBorder="1"/>
    <xf numFmtId="0" fontId="11" fillId="0" borderId="5" xfId="0" applyFont="1" applyBorder="1" applyAlignment="1">
      <alignment horizontal="left" vertical="top"/>
    </xf>
    <xf numFmtId="1" fontId="12" fillId="0" borderId="6" xfId="0" applyNumberFormat="1" applyFont="1" applyBorder="1" applyAlignment="1">
      <alignment horizontal="right"/>
    </xf>
    <xf numFmtId="2" fontId="12" fillId="0" borderId="6" xfId="0" applyNumberFormat="1" applyFont="1" applyBorder="1" applyAlignment="1">
      <alignment horizontal="center"/>
    </xf>
    <xf numFmtId="0" fontId="12" fillId="0" borderId="0" xfId="0" applyFont="1"/>
    <xf numFmtId="0" fontId="11" fillId="0" borderId="14" xfId="0" applyFont="1" applyBorder="1" applyAlignment="1">
      <alignment horizontal="left" vertical="top"/>
    </xf>
    <xf numFmtId="1" fontId="12" fillId="0" borderId="12" xfId="0" applyNumberFormat="1" applyFont="1" applyBorder="1" applyAlignment="1">
      <alignment horizontal="right"/>
    </xf>
    <xf numFmtId="2" fontId="12" fillId="0" borderId="12" xfId="0" applyNumberFormat="1" applyFont="1" applyBorder="1" applyAlignment="1">
      <alignment horizontal="center"/>
    </xf>
    <xf numFmtId="0" fontId="0" fillId="0" borderId="14" xfId="0" applyBorder="1"/>
    <xf numFmtId="1" fontId="0" fillId="0" borderId="12" xfId="0" applyNumberFormat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right"/>
    </xf>
    <xf numFmtId="0" fontId="13" fillId="0" borderId="1" xfId="0" applyFont="1" applyBorder="1" applyAlignment="1">
      <alignment horizontal="justify" vertical="top" wrapText="1"/>
    </xf>
    <xf numFmtId="2" fontId="2" fillId="0" borderId="2" xfId="0" applyNumberFormat="1" applyFont="1" applyBorder="1" applyAlignment="1">
      <alignment horizontal="right"/>
    </xf>
    <xf numFmtId="1" fontId="2" fillId="0" borderId="2" xfId="0" applyNumberFormat="1" applyFont="1" applyBorder="1" applyAlignment="1">
      <alignment horizontal="right"/>
    </xf>
    <xf numFmtId="0" fontId="14" fillId="0" borderId="5" xfId="0" applyFont="1" applyBorder="1" applyAlignment="1">
      <alignment horizontal="justify" vertical="top"/>
    </xf>
    <xf numFmtId="3" fontId="0" fillId="0" borderId="6" xfId="0" applyNumberFormat="1" applyBorder="1" applyAlignment="1">
      <alignment horizontal="right"/>
    </xf>
    <xf numFmtId="3" fontId="0" fillId="0" borderId="6" xfId="0" applyNumberForma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17" fillId="3" borderId="20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24" xfId="0" applyFont="1" applyBorder="1" applyAlignment="1">
      <alignment horizontal="center" vertical="center" wrapText="1"/>
    </xf>
    <xf numFmtId="2" fontId="15" fillId="0" borderId="21" xfId="0" applyNumberFormat="1" applyFont="1" applyBorder="1" applyAlignment="1">
      <alignment horizontal="center" vertical="center" wrapText="1"/>
    </xf>
    <xf numFmtId="1" fontId="15" fillId="0" borderId="21" xfId="0" applyNumberFormat="1" applyFont="1" applyBorder="1" applyAlignment="1">
      <alignment horizontal="center" vertical="center" wrapText="1"/>
    </xf>
    <xf numFmtId="2" fontId="15" fillId="0" borderId="25" xfId="0" applyNumberFormat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1" fontId="15" fillId="0" borderId="25" xfId="0" applyNumberFormat="1" applyFont="1" applyBorder="1" applyAlignment="1">
      <alignment horizontal="center" vertical="center" wrapText="1"/>
    </xf>
    <xf numFmtId="0" fontId="17" fillId="3" borderId="33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9" xfId="0" applyFont="1" applyFill="1" applyBorder="1" applyAlignment="1">
      <alignment horizontal="center" vertical="center" wrapText="1"/>
    </xf>
    <xf numFmtId="2" fontId="18" fillId="7" borderId="16" xfId="0" applyNumberFormat="1" applyFont="1" applyFill="1" applyBorder="1" applyAlignment="1">
      <alignment horizontal="center" vertical="center" wrapText="1"/>
    </xf>
    <xf numFmtId="0" fontId="18" fillId="7" borderId="16" xfId="0" applyFont="1" applyFill="1" applyBorder="1" applyAlignment="1">
      <alignment horizontal="left" vertical="center" wrapText="1"/>
    </xf>
    <xf numFmtId="2" fontId="18" fillId="8" borderId="16" xfId="0" applyNumberFormat="1" applyFont="1" applyFill="1" applyBorder="1" applyAlignment="1">
      <alignment horizontal="center" vertical="center" wrapText="1"/>
    </xf>
    <xf numFmtId="0" fontId="18" fillId="8" borderId="16" xfId="0" applyFont="1" applyFill="1" applyBorder="1" applyAlignment="1">
      <alignment horizontal="left" vertical="center" wrapText="1"/>
    </xf>
    <xf numFmtId="2" fontId="18" fillId="10" borderId="16" xfId="0" applyNumberFormat="1" applyFont="1" applyFill="1" applyBorder="1" applyAlignment="1">
      <alignment horizontal="center" vertical="center" wrapText="1"/>
    </xf>
    <xf numFmtId="0" fontId="18" fillId="10" borderId="16" xfId="0" applyFont="1" applyFill="1" applyBorder="1" applyAlignment="1">
      <alignment horizontal="left" vertical="center" wrapText="1"/>
    </xf>
    <xf numFmtId="0" fontId="17" fillId="4" borderId="3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left" vertical="center" wrapText="1"/>
    </xf>
    <xf numFmtId="2" fontId="18" fillId="11" borderId="16" xfId="0" applyNumberFormat="1" applyFont="1" applyFill="1" applyBorder="1" applyAlignment="1">
      <alignment horizontal="center" vertical="center" wrapText="1"/>
    </xf>
    <xf numFmtId="0" fontId="18" fillId="11" borderId="16" xfId="0" applyFont="1" applyFill="1" applyBorder="1" applyAlignment="1">
      <alignment horizontal="left" vertical="center" wrapText="1"/>
    </xf>
    <xf numFmtId="2" fontId="18" fillId="12" borderId="16" xfId="0" applyNumberFormat="1" applyFont="1" applyFill="1" applyBorder="1" applyAlignment="1">
      <alignment horizontal="center" vertical="center" wrapText="1"/>
    </xf>
    <xf numFmtId="0" fontId="18" fillId="12" borderId="16" xfId="0" applyFont="1" applyFill="1" applyBorder="1" applyAlignment="1">
      <alignment horizontal="left" vertical="center" wrapText="1"/>
    </xf>
    <xf numFmtId="2" fontId="18" fillId="15" borderId="16" xfId="0" applyNumberFormat="1" applyFont="1" applyFill="1" applyBorder="1" applyAlignment="1">
      <alignment horizontal="center" vertical="center" wrapText="1"/>
    </xf>
    <xf numFmtId="0" fontId="18" fillId="15" borderId="16" xfId="0" applyFont="1" applyFill="1" applyBorder="1" applyAlignment="1">
      <alignment horizontal="left" vertical="center" wrapText="1"/>
    </xf>
    <xf numFmtId="0" fontId="21" fillId="16" borderId="31" xfId="0" applyFont="1" applyFill="1" applyBorder="1" applyAlignment="1">
      <alignment horizontal="center" vertical="center" wrapText="1"/>
    </xf>
    <xf numFmtId="0" fontId="21" fillId="16" borderId="31" xfId="0" applyFont="1" applyFill="1" applyBorder="1" applyAlignment="1">
      <alignment vertical="center" wrapText="1"/>
    </xf>
    <xf numFmtId="0" fontId="21" fillId="16" borderId="32" xfId="0" applyFont="1" applyFill="1" applyBorder="1" applyAlignment="1">
      <alignment vertical="center" wrapText="1"/>
    </xf>
    <xf numFmtId="2" fontId="21" fillId="16" borderId="8" xfId="0" applyNumberFormat="1" applyFont="1" applyFill="1" applyBorder="1" applyAlignment="1">
      <alignment horizontal="center" vertical="center" wrapText="1"/>
    </xf>
    <xf numFmtId="0" fontId="21" fillId="16" borderId="8" xfId="0" applyFont="1" applyFill="1" applyBorder="1" applyAlignment="1">
      <alignment horizontal="center" vertical="center" wrapText="1"/>
    </xf>
    <xf numFmtId="0" fontId="21" fillId="17" borderId="31" xfId="0" applyFont="1" applyFill="1" applyBorder="1" applyAlignment="1">
      <alignment vertical="center" wrapText="1"/>
    </xf>
    <xf numFmtId="2" fontId="21" fillId="17" borderId="8" xfId="0" applyNumberFormat="1" applyFont="1" applyFill="1" applyBorder="1" applyAlignment="1">
      <alignment horizontal="center" vertical="center" wrapText="1"/>
    </xf>
    <xf numFmtId="0" fontId="21" fillId="17" borderId="31" xfId="0" applyFont="1" applyFill="1" applyBorder="1" applyAlignment="1">
      <alignment horizontal="center" vertical="center" wrapText="1"/>
    </xf>
    <xf numFmtId="0" fontId="21" fillId="17" borderId="8" xfId="0" applyFont="1" applyFill="1" applyBorder="1" applyAlignment="1">
      <alignment horizontal="center" vertical="center" wrapText="1"/>
    </xf>
    <xf numFmtId="0" fontId="21" fillId="17" borderId="32" xfId="0" applyFont="1" applyFill="1" applyBorder="1" applyAlignment="1">
      <alignment vertical="center" wrapText="1"/>
    </xf>
    <xf numFmtId="0" fontId="21" fillId="19" borderId="31" xfId="0" applyFont="1" applyFill="1" applyBorder="1" applyAlignment="1">
      <alignment vertical="center" wrapText="1"/>
    </xf>
    <xf numFmtId="2" fontId="21" fillId="19" borderId="8" xfId="0" applyNumberFormat="1" applyFont="1" applyFill="1" applyBorder="1" applyAlignment="1">
      <alignment horizontal="center" vertical="center" wrapText="1"/>
    </xf>
    <xf numFmtId="0" fontId="21" fillId="19" borderId="31" xfId="0" applyFont="1" applyFill="1" applyBorder="1" applyAlignment="1">
      <alignment horizontal="center" vertical="center" wrapText="1"/>
    </xf>
    <xf numFmtId="0" fontId="21" fillId="19" borderId="8" xfId="0" applyFont="1" applyFill="1" applyBorder="1" applyAlignment="1">
      <alignment horizontal="center" vertical="center" wrapText="1"/>
    </xf>
    <xf numFmtId="0" fontId="21" fillId="19" borderId="32" xfId="0" applyFont="1" applyFill="1" applyBorder="1" applyAlignment="1">
      <alignment vertical="center" wrapText="1"/>
    </xf>
    <xf numFmtId="2" fontId="18" fillId="18" borderId="16" xfId="0" applyNumberFormat="1" applyFont="1" applyFill="1" applyBorder="1" applyAlignment="1">
      <alignment horizontal="center" vertical="center" wrapText="1"/>
    </xf>
    <xf numFmtId="0" fontId="18" fillId="18" borderId="16" xfId="0" applyFont="1" applyFill="1" applyBorder="1" applyAlignment="1">
      <alignment horizontal="left" vertical="center" wrapText="1"/>
    </xf>
    <xf numFmtId="2" fontId="18" fillId="20" borderId="16" xfId="0" applyNumberFormat="1" applyFont="1" applyFill="1" applyBorder="1" applyAlignment="1">
      <alignment horizontal="center" vertical="center" wrapText="1"/>
    </xf>
    <xf numFmtId="0" fontId="18" fillId="20" borderId="16" xfId="0" applyFont="1" applyFill="1" applyBorder="1" applyAlignment="1">
      <alignment horizontal="left" vertical="center" wrapText="1"/>
    </xf>
    <xf numFmtId="2" fontId="18" fillId="9" borderId="16" xfId="0" applyNumberFormat="1" applyFont="1" applyFill="1" applyBorder="1" applyAlignment="1">
      <alignment horizontal="center" vertical="center" wrapText="1"/>
    </xf>
    <xf numFmtId="0" fontId="18" fillId="9" borderId="16" xfId="0" applyFont="1" applyFill="1" applyBorder="1" applyAlignment="1">
      <alignment horizontal="left" vertical="center" wrapText="1"/>
    </xf>
    <xf numFmtId="0" fontId="21" fillId="21" borderId="31" xfId="0" applyFont="1" applyFill="1" applyBorder="1" applyAlignment="1">
      <alignment vertical="center" wrapText="1"/>
    </xf>
    <xf numFmtId="2" fontId="21" fillId="21" borderId="8" xfId="0" applyNumberFormat="1" applyFont="1" applyFill="1" applyBorder="1" applyAlignment="1">
      <alignment horizontal="center" vertical="center" wrapText="1"/>
    </xf>
    <xf numFmtId="0" fontId="21" fillId="21" borderId="31" xfId="0" applyFont="1" applyFill="1" applyBorder="1" applyAlignment="1">
      <alignment horizontal="center" vertical="center" wrapText="1"/>
    </xf>
    <xf numFmtId="0" fontId="21" fillId="21" borderId="8" xfId="0" applyFont="1" applyFill="1" applyBorder="1" applyAlignment="1">
      <alignment horizontal="center" vertical="center" wrapText="1"/>
    </xf>
    <xf numFmtId="0" fontId="21" fillId="21" borderId="32" xfId="0" applyFont="1" applyFill="1" applyBorder="1" applyAlignment="1">
      <alignment vertical="center" wrapText="1"/>
    </xf>
    <xf numFmtId="0" fontId="17" fillId="5" borderId="31" xfId="0" applyFont="1" applyFill="1" applyBorder="1" applyAlignment="1">
      <alignment vertical="center" wrapText="1"/>
    </xf>
    <xf numFmtId="0" fontId="17" fillId="5" borderId="32" xfId="0" applyFont="1" applyFill="1" applyBorder="1" applyAlignment="1">
      <alignment vertical="center" wrapText="1"/>
    </xf>
    <xf numFmtId="0" fontId="17" fillId="5" borderId="8" xfId="0" applyFont="1" applyFill="1" applyBorder="1" applyAlignment="1">
      <alignment vertical="center" wrapText="1"/>
    </xf>
    <xf numFmtId="2" fontId="17" fillId="5" borderId="8" xfId="0" applyNumberFormat="1" applyFont="1" applyFill="1" applyBorder="1" applyAlignment="1">
      <alignment horizontal="center" vertical="center" wrapText="1"/>
    </xf>
    <xf numFmtId="0" fontId="17" fillId="9" borderId="31" xfId="0" applyFont="1" applyFill="1" applyBorder="1" applyAlignment="1">
      <alignment vertical="center" wrapText="1"/>
    </xf>
    <xf numFmtId="0" fontId="17" fillId="9" borderId="32" xfId="0" applyFont="1" applyFill="1" applyBorder="1" applyAlignment="1">
      <alignment vertical="center" wrapText="1"/>
    </xf>
    <xf numFmtId="0" fontId="17" fillId="9" borderId="8" xfId="0" applyFont="1" applyFill="1" applyBorder="1" applyAlignment="1">
      <alignment vertical="center" wrapText="1"/>
    </xf>
    <xf numFmtId="2" fontId="17" fillId="9" borderId="30" xfId="0" applyNumberFormat="1" applyFont="1" applyFill="1" applyBorder="1" applyAlignment="1">
      <alignment horizontal="center" vertical="center" wrapText="1"/>
    </xf>
    <xf numFmtId="0" fontId="17" fillId="4" borderId="31" xfId="0" applyFont="1" applyFill="1" applyBorder="1" applyAlignment="1">
      <alignment vertical="center" wrapText="1"/>
    </xf>
    <xf numFmtId="0" fontId="17" fillId="4" borderId="32" xfId="0" applyFont="1" applyFill="1" applyBorder="1" applyAlignment="1">
      <alignment vertical="center" wrapText="1"/>
    </xf>
    <xf numFmtId="0" fontId="17" fillId="4" borderId="8" xfId="0" applyFont="1" applyFill="1" applyBorder="1" applyAlignment="1">
      <alignment vertical="center" wrapText="1"/>
    </xf>
    <xf numFmtId="2" fontId="17" fillId="4" borderId="30" xfId="0" applyNumberFormat="1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21" fillId="6" borderId="31" xfId="0" applyFont="1" applyFill="1" applyBorder="1" applyAlignment="1">
      <alignment vertical="center" wrapText="1"/>
    </xf>
    <xf numFmtId="0" fontId="21" fillId="6" borderId="32" xfId="0" applyFont="1" applyFill="1" applyBorder="1" applyAlignment="1">
      <alignment vertical="center" wrapText="1"/>
    </xf>
    <xf numFmtId="0" fontId="21" fillId="6" borderId="8" xfId="0" applyFont="1" applyFill="1" applyBorder="1" applyAlignment="1">
      <alignment vertical="center" wrapText="1"/>
    </xf>
    <xf numFmtId="2" fontId="21" fillId="6" borderId="30" xfId="0" applyNumberFormat="1" applyFont="1" applyFill="1" applyBorder="1" applyAlignment="1">
      <alignment horizontal="center" vertical="center" wrapText="1"/>
    </xf>
    <xf numFmtId="0" fontId="21" fillId="14" borderId="31" xfId="0" applyFont="1" applyFill="1" applyBorder="1" applyAlignment="1">
      <alignment vertical="center" wrapText="1"/>
    </xf>
    <xf numFmtId="0" fontId="21" fillId="14" borderId="32" xfId="0" applyFont="1" applyFill="1" applyBorder="1" applyAlignment="1">
      <alignment vertical="center" wrapText="1"/>
    </xf>
    <xf numFmtId="0" fontId="21" fillId="14" borderId="8" xfId="0" applyFont="1" applyFill="1" applyBorder="1" applyAlignment="1">
      <alignment vertical="center" wrapText="1"/>
    </xf>
    <xf numFmtId="2" fontId="21" fillId="14" borderId="30" xfId="0" applyNumberFormat="1" applyFont="1" applyFill="1" applyBorder="1" applyAlignment="1">
      <alignment horizontal="center" vertical="center" wrapText="1"/>
    </xf>
    <xf numFmtId="2" fontId="21" fillId="14" borderId="8" xfId="0" applyNumberFormat="1" applyFont="1" applyFill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5" fillId="15" borderId="21" xfId="0" applyFont="1" applyFill="1" applyBorder="1" applyAlignment="1">
      <alignment horizontal="left" vertical="center" wrapText="1"/>
    </xf>
    <xf numFmtId="2" fontId="15" fillId="15" borderId="21" xfId="0" applyNumberFormat="1" applyFont="1" applyFill="1" applyBorder="1" applyAlignment="1">
      <alignment horizontal="center" vertical="center" wrapText="1"/>
    </xf>
    <xf numFmtId="0" fontId="15" fillId="15" borderId="21" xfId="0" applyFont="1" applyFill="1" applyBorder="1" applyAlignment="1">
      <alignment horizontal="center" vertical="center" wrapText="1"/>
    </xf>
    <xf numFmtId="0" fontId="15" fillId="15" borderId="18" xfId="0" applyFont="1" applyFill="1" applyBorder="1" applyAlignment="1">
      <alignment horizontal="center" vertical="center" wrapText="1"/>
    </xf>
    <xf numFmtId="0" fontId="15" fillId="22" borderId="18" xfId="0" applyFont="1" applyFill="1" applyBorder="1" applyAlignment="1">
      <alignment horizontal="center" vertical="center" wrapText="1"/>
    </xf>
    <xf numFmtId="0" fontId="15" fillId="22" borderId="21" xfId="0" applyFont="1" applyFill="1" applyBorder="1" applyAlignment="1">
      <alignment horizontal="left" vertical="center" wrapText="1"/>
    </xf>
    <xf numFmtId="2" fontId="15" fillId="22" borderId="21" xfId="0" applyNumberFormat="1" applyFont="1" applyFill="1" applyBorder="1" applyAlignment="1">
      <alignment horizontal="center" vertical="center" wrapText="1"/>
    </xf>
    <xf numFmtId="0" fontId="15" fillId="22" borderId="21" xfId="0" applyFont="1" applyFill="1" applyBorder="1" applyAlignment="1">
      <alignment horizontal="center" vertical="center" wrapText="1"/>
    </xf>
    <xf numFmtId="2" fontId="15" fillId="22" borderId="45" xfId="0" applyNumberFormat="1" applyFont="1" applyFill="1" applyBorder="1" applyAlignment="1">
      <alignment horizontal="center" vertical="center" wrapText="1"/>
    </xf>
    <xf numFmtId="0" fontId="15" fillId="22" borderId="46" xfId="0" applyFont="1" applyFill="1" applyBorder="1" applyAlignment="1">
      <alignment horizontal="center" vertical="center" wrapText="1"/>
    </xf>
    <xf numFmtId="2" fontId="15" fillId="22" borderId="46" xfId="0" applyNumberFormat="1" applyFont="1" applyFill="1" applyBorder="1" applyAlignment="1">
      <alignment horizontal="center" vertical="center" wrapText="1"/>
    </xf>
    <xf numFmtId="0" fontId="15" fillId="22" borderId="32" xfId="0" applyFont="1" applyFill="1" applyBorder="1" applyAlignment="1">
      <alignment horizontal="center" vertical="center" wrapText="1"/>
    </xf>
    <xf numFmtId="0" fontId="15" fillId="15" borderId="24" xfId="0" applyFont="1" applyFill="1" applyBorder="1" applyAlignment="1">
      <alignment horizontal="center" vertical="center" wrapText="1"/>
    </xf>
    <xf numFmtId="0" fontId="15" fillId="15" borderId="25" xfId="0" applyFont="1" applyFill="1" applyBorder="1" applyAlignment="1">
      <alignment horizontal="left" vertical="center" wrapText="1"/>
    </xf>
    <xf numFmtId="0" fontId="15" fillId="15" borderId="23" xfId="0" applyFont="1" applyFill="1" applyBorder="1" applyAlignment="1">
      <alignment horizontal="left" vertical="center" wrapText="1"/>
    </xf>
    <xf numFmtId="2" fontId="15" fillId="15" borderId="8" xfId="0" applyNumberFormat="1" applyFont="1" applyFill="1" applyBorder="1" applyAlignment="1">
      <alignment horizontal="center" vertical="center" wrapText="1"/>
    </xf>
    <xf numFmtId="0" fontId="15" fillId="15" borderId="8" xfId="0" applyFont="1" applyFill="1" applyBorder="1" applyAlignment="1">
      <alignment horizontal="center" vertical="center" wrapText="1"/>
    </xf>
    <xf numFmtId="0" fontId="15" fillId="15" borderId="8" xfId="0" applyFont="1" applyFill="1" applyBorder="1" applyAlignment="1">
      <alignment horizontal="left" vertical="center" wrapText="1"/>
    </xf>
    <xf numFmtId="2" fontId="12" fillId="0" borderId="6" xfId="0" applyNumberFormat="1" applyFont="1" applyBorder="1" applyAlignment="1">
      <alignment horizontal="right"/>
    </xf>
    <xf numFmtId="0" fontId="0" fillId="0" borderId="51" xfId="0" applyBorder="1"/>
    <xf numFmtId="0" fontId="0" fillId="0" borderId="52" xfId="0" applyBorder="1"/>
    <xf numFmtId="0" fontId="17" fillId="3" borderId="53" xfId="0" applyFont="1" applyFill="1" applyBorder="1" applyAlignment="1">
      <alignment horizontal="center" vertical="center" wrapText="1"/>
    </xf>
    <xf numFmtId="0" fontId="17" fillId="3" borderId="54" xfId="0" applyFont="1" applyFill="1" applyBorder="1" applyAlignment="1">
      <alignment horizontal="center" vertical="center" wrapText="1"/>
    </xf>
    <xf numFmtId="0" fontId="17" fillId="4" borderId="30" xfId="0" applyFont="1" applyFill="1" applyBorder="1" applyAlignment="1">
      <alignment vertical="center" wrapText="1"/>
    </xf>
    <xf numFmtId="2" fontId="15" fillId="0" borderId="55" xfId="0" applyNumberFormat="1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2" fontId="18" fillId="10" borderId="58" xfId="0" applyNumberFormat="1" applyFont="1" applyFill="1" applyBorder="1" applyAlignment="1">
      <alignment horizontal="center" vertical="center" wrapText="1"/>
    </xf>
    <xf numFmtId="0" fontId="18" fillId="10" borderId="59" xfId="0" applyFont="1" applyFill="1" applyBorder="1" applyAlignment="1">
      <alignment horizontal="left" vertical="center" wrapText="1"/>
    </xf>
    <xf numFmtId="2" fontId="18" fillId="10" borderId="59" xfId="0" applyNumberFormat="1" applyFont="1" applyFill="1" applyBorder="1" applyAlignment="1">
      <alignment horizontal="center" vertical="center" wrapText="1"/>
    </xf>
    <xf numFmtId="0" fontId="18" fillId="10" borderId="60" xfId="0" applyFont="1" applyFill="1" applyBorder="1" applyAlignment="1">
      <alignment horizontal="left" vertical="center" wrapText="1"/>
    </xf>
    <xf numFmtId="0" fontId="17" fillId="9" borderId="30" xfId="0" applyFont="1" applyFill="1" applyBorder="1" applyAlignment="1">
      <alignment vertical="center" wrapText="1"/>
    </xf>
    <xf numFmtId="2" fontId="15" fillId="0" borderId="61" xfId="0" applyNumberFormat="1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2" fontId="18" fillId="8" borderId="58" xfId="0" applyNumberFormat="1" applyFont="1" applyFill="1" applyBorder="1" applyAlignment="1">
      <alignment horizontal="center" vertical="center" wrapText="1"/>
    </xf>
    <xf numFmtId="0" fontId="18" fillId="8" borderId="59" xfId="0" applyFont="1" applyFill="1" applyBorder="1" applyAlignment="1">
      <alignment horizontal="left" vertical="center" wrapText="1"/>
    </xf>
    <xf numFmtId="2" fontId="18" fillId="8" borderId="59" xfId="0" applyNumberFormat="1" applyFont="1" applyFill="1" applyBorder="1" applyAlignment="1">
      <alignment horizontal="center" vertical="center" wrapText="1"/>
    </xf>
    <xf numFmtId="0" fontId="18" fillId="8" borderId="60" xfId="0" applyFont="1" applyFill="1" applyBorder="1" applyAlignment="1">
      <alignment horizontal="left" vertical="center" wrapText="1"/>
    </xf>
    <xf numFmtId="0" fontId="17" fillId="5" borderId="30" xfId="0" applyFont="1" applyFill="1" applyBorder="1" applyAlignment="1">
      <alignment vertical="center" wrapText="1"/>
    </xf>
    <xf numFmtId="1" fontId="15" fillId="0" borderId="52" xfId="0" applyNumberFormat="1" applyFont="1" applyBorder="1" applyAlignment="1">
      <alignment horizontal="center" vertical="center" wrapText="1"/>
    </xf>
    <xf numFmtId="1" fontId="15" fillId="0" borderId="57" xfId="0" applyNumberFormat="1" applyFont="1" applyBorder="1" applyAlignment="1">
      <alignment horizontal="center" vertical="center" wrapText="1"/>
    </xf>
    <xf numFmtId="2" fontId="15" fillId="0" borderId="57" xfId="0" applyNumberFormat="1" applyFont="1" applyBorder="1" applyAlignment="1">
      <alignment horizontal="center" vertical="center" wrapText="1"/>
    </xf>
    <xf numFmtId="2" fontId="18" fillId="7" borderId="58" xfId="0" applyNumberFormat="1" applyFont="1" applyFill="1" applyBorder="1" applyAlignment="1">
      <alignment horizontal="center" vertical="center" wrapText="1"/>
    </xf>
    <xf numFmtId="0" fontId="18" fillId="7" borderId="59" xfId="0" applyFont="1" applyFill="1" applyBorder="1" applyAlignment="1">
      <alignment horizontal="left" vertical="center" wrapText="1"/>
    </xf>
    <xf numFmtId="2" fontId="18" fillId="7" borderId="59" xfId="0" applyNumberFormat="1" applyFont="1" applyFill="1" applyBorder="1" applyAlignment="1">
      <alignment horizontal="center" vertical="center" wrapText="1"/>
    </xf>
    <xf numFmtId="2" fontId="18" fillId="7" borderId="60" xfId="0" applyNumberFormat="1" applyFont="1" applyFill="1" applyBorder="1" applyAlignment="1">
      <alignment horizontal="center" vertical="center" wrapText="1"/>
    </xf>
    <xf numFmtId="0" fontId="21" fillId="6" borderId="30" xfId="0" applyFont="1" applyFill="1" applyBorder="1" applyAlignment="1">
      <alignment vertical="center" wrapText="1"/>
    </xf>
    <xf numFmtId="2" fontId="18" fillId="11" borderId="58" xfId="0" applyNumberFormat="1" applyFont="1" applyFill="1" applyBorder="1" applyAlignment="1">
      <alignment horizontal="center" vertical="center" wrapText="1"/>
    </xf>
    <xf numFmtId="0" fontId="18" fillId="11" borderId="59" xfId="0" applyFont="1" applyFill="1" applyBorder="1" applyAlignment="1">
      <alignment horizontal="left" vertical="center" wrapText="1"/>
    </xf>
    <xf numFmtId="2" fontId="18" fillId="11" borderId="59" xfId="0" applyNumberFormat="1" applyFont="1" applyFill="1" applyBorder="1" applyAlignment="1">
      <alignment horizontal="center" vertical="center" wrapText="1"/>
    </xf>
    <xf numFmtId="0" fontId="18" fillId="11" borderId="60" xfId="0" applyFont="1" applyFill="1" applyBorder="1" applyAlignment="1">
      <alignment horizontal="left" vertical="center" wrapText="1"/>
    </xf>
    <xf numFmtId="0" fontId="21" fillId="14" borderId="30" xfId="0" applyFont="1" applyFill="1" applyBorder="1" applyAlignment="1">
      <alignment vertical="center" wrapText="1"/>
    </xf>
    <xf numFmtId="2" fontId="18" fillId="12" borderId="58" xfId="0" applyNumberFormat="1" applyFont="1" applyFill="1" applyBorder="1" applyAlignment="1">
      <alignment horizontal="center" vertical="center" wrapText="1"/>
    </xf>
    <xf numFmtId="0" fontId="18" fillId="12" borderId="59" xfId="0" applyFont="1" applyFill="1" applyBorder="1" applyAlignment="1">
      <alignment horizontal="left" vertical="center" wrapText="1"/>
    </xf>
    <xf numFmtId="2" fontId="18" fillId="12" borderId="59" xfId="0" applyNumberFormat="1" applyFont="1" applyFill="1" applyBorder="1" applyAlignment="1">
      <alignment horizontal="center" vertical="center" wrapText="1"/>
    </xf>
    <xf numFmtId="0" fontId="18" fillId="12" borderId="60" xfId="0" applyFont="1" applyFill="1" applyBorder="1" applyAlignment="1">
      <alignment horizontal="left" vertical="center" wrapText="1"/>
    </xf>
    <xf numFmtId="2" fontId="15" fillId="15" borderId="55" xfId="0" applyNumberFormat="1" applyFont="1" applyFill="1" applyBorder="1" applyAlignment="1">
      <alignment horizontal="center" vertical="center" wrapText="1"/>
    </xf>
    <xf numFmtId="0" fontId="15" fillId="15" borderId="57" xfId="0" applyFont="1" applyFill="1" applyBorder="1" applyAlignment="1">
      <alignment horizontal="center" vertical="center" wrapText="1"/>
    </xf>
    <xf numFmtId="2" fontId="15" fillId="22" borderId="55" xfId="0" applyNumberFormat="1" applyFont="1" applyFill="1" applyBorder="1" applyAlignment="1">
      <alignment horizontal="center" vertical="center" wrapText="1"/>
    </xf>
    <xf numFmtId="0" fontId="15" fillId="22" borderId="57" xfId="0" applyFont="1" applyFill="1" applyBorder="1" applyAlignment="1">
      <alignment horizontal="center" vertical="center" wrapText="1"/>
    </xf>
    <xf numFmtId="0" fontId="21" fillId="16" borderId="30" xfId="0" applyFont="1" applyFill="1" applyBorder="1" applyAlignment="1">
      <alignment vertical="center" wrapText="1"/>
    </xf>
    <xf numFmtId="2" fontId="18" fillId="15" borderId="58" xfId="0" applyNumberFormat="1" applyFont="1" applyFill="1" applyBorder="1" applyAlignment="1">
      <alignment horizontal="center" vertical="center" wrapText="1"/>
    </xf>
    <xf numFmtId="0" fontId="18" fillId="15" borderId="59" xfId="0" applyFont="1" applyFill="1" applyBorder="1" applyAlignment="1">
      <alignment horizontal="left" vertical="center" wrapText="1"/>
    </xf>
    <xf numFmtId="2" fontId="18" fillId="15" borderId="59" xfId="0" applyNumberFormat="1" applyFont="1" applyFill="1" applyBorder="1" applyAlignment="1">
      <alignment horizontal="center" vertical="center" wrapText="1"/>
    </xf>
    <xf numFmtId="0" fontId="18" fillId="15" borderId="60" xfId="0" applyFont="1" applyFill="1" applyBorder="1" applyAlignment="1">
      <alignment horizontal="left" vertical="center" wrapText="1"/>
    </xf>
    <xf numFmtId="0" fontId="21" fillId="17" borderId="30" xfId="0" applyFont="1" applyFill="1" applyBorder="1" applyAlignment="1">
      <alignment vertical="center" wrapText="1"/>
    </xf>
    <xf numFmtId="0" fontId="21" fillId="19" borderId="30" xfId="0" applyFont="1" applyFill="1" applyBorder="1" applyAlignment="1">
      <alignment vertical="center" wrapText="1"/>
    </xf>
    <xf numFmtId="2" fontId="18" fillId="18" borderId="58" xfId="0" applyNumberFormat="1" applyFont="1" applyFill="1" applyBorder="1" applyAlignment="1">
      <alignment horizontal="center" vertical="center" wrapText="1"/>
    </xf>
    <xf numFmtId="0" fontId="18" fillId="18" borderId="59" xfId="0" applyFont="1" applyFill="1" applyBorder="1" applyAlignment="1">
      <alignment horizontal="left" vertical="center" wrapText="1"/>
    </xf>
    <xf numFmtId="2" fontId="18" fillId="18" borderId="59" xfId="0" applyNumberFormat="1" applyFont="1" applyFill="1" applyBorder="1" applyAlignment="1">
      <alignment horizontal="center" vertical="center" wrapText="1"/>
    </xf>
    <xf numFmtId="0" fontId="18" fillId="18" borderId="60" xfId="0" applyFont="1" applyFill="1" applyBorder="1" applyAlignment="1">
      <alignment horizontal="left" vertical="center" wrapText="1"/>
    </xf>
    <xf numFmtId="2" fontId="18" fillId="20" borderId="58" xfId="0" applyNumberFormat="1" applyFont="1" applyFill="1" applyBorder="1" applyAlignment="1">
      <alignment horizontal="center" vertical="center" wrapText="1"/>
    </xf>
    <xf numFmtId="0" fontId="18" fillId="20" borderId="59" xfId="0" applyFont="1" applyFill="1" applyBorder="1" applyAlignment="1">
      <alignment horizontal="left" vertical="center" wrapText="1"/>
    </xf>
    <xf numFmtId="2" fontId="18" fillId="20" borderId="59" xfId="0" applyNumberFormat="1" applyFont="1" applyFill="1" applyBorder="1" applyAlignment="1">
      <alignment horizontal="center" vertical="center" wrapText="1"/>
    </xf>
    <xf numFmtId="0" fontId="18" fillId="20" borderId="60" xfId="0" applyFont="1" applyFill="1" applyBorder="1" applyAlignment="1">
      <alignment horizontal="left" vertical="center" wrapText="1"/>
    </xf>
    <xf numFmtId="0" fontId="21" fillId="21" borderId="30" xfId="0" applyFont="1" applyFill="1" applyBorder="1" applyAlignment="1">
      <alignment vertical="center" wrapText="1"/>
    </xf>
    <xf numFmtId="2" fontId="18" fillId="9" borderId="58" xfId="0" applyNumberFormat="1" applyFont="1" applyFill="1" applyBorder="1" applyAlignment="1">
      <alignment horizontal="center" vertical="center" wrapText="1"/>
    </xf>
    <xf numFmtId="0" fontId="18" fillId="9" borderId="59" xfId="0" applyFont="1" applyFill="1" applyBorder="1" applyAlignment="1">
      <alignment horizontal="left" vertical="center" wrapText="1"/>
    </xf>
    <xf numFmtId="2" fontId="18" fillId="9" borderId="59" xfId="0" applyNumberFormat="1" applyFont="1" applyFill="1" applyBorder="1" applyAlignment="1">
      <alignment horizontal="center" vertical="center" wrapText="1"/>
    </xf>
    <xf numFmtId="0" fontId="18" fillId="9" borderId="60" xfId="0" applyFont="1" applyFill="1" applyBorder="1" applyAlignment="1">
      <alignment horizontal="left" vertical="center" wrapText="1"/>
    </xf>
    <xf numFmtId="14" fontId="10" fillId="0" borderId="0" xfId="2" quotePrefix="1" applyNumberFormat="1" applyFont="1" applyAlignment="1">
      <alignment horizontal="center" vertical="center"/>
    </xf>
    <xf numFmtId="0" fontId="8" fillId="0" borderId="0" xfId="2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right"/>
    </xf>
    <xf numFmtId="2" fontId="12" fillId="0" borderId="7" xfId="0" applyNumberFormat="1" applyFont="1" applyBorder="1" applyAlignment="1">
      <alignment horizontal="right"/>
    </xf>
    <xf numFmtId="1" fontId="12" fillId="0" borderId="14" xfId="0" applyNumberFormat="1" applyFont="1" applyBorder="1" applyAlignment="1">
      <alignment horizontal="right"/>
    </xf>
    <xf numFmtId="1" fontId="0" fillId="0" borderId="14" xfId="0" applyNumberFormat="1" applyBorder="1" applyAlignment="1">
      <alignment horizontal="right"/>
    </xf>
    <xf numFmtId="1" fontId="0" fillId="0" borderId="15" xfId="0" applyNumberForma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1" fontId="2" fillId="0" borderId="3" xfId="0" applyNumberFormat="1" applyFont="1" applyBorder="1" applyAlignment="1">
      <alignment horizontal="right"/>
    </xf>
    <xf numFmtId="3" fontId="0" fillId="0" borderId="5" xfId="0" applyNumberFormat="1" applyBorder="1" applyAlignment="1">
      <alignment horizontal="right"/>
    </xf>
    <xf numFmtId="1" fontId="12" fillId="0" borderId="7" xfId="0" applyNumberFormat="1" applyFont="1" applyBorder="1" applyAlignment="1">
      <alignment horizontal="right"/>
    </xf>
    <xf numFmtId="0" fontId="18" fillId="12" borderId="26" xfId="0" applyFont="1" applyFill="1" applyBorder="1" applyAlignment="1">
      <alignment horizontal="center" vertical="center" wrapText="1"/>
    </xf>
    <xf numFmtId="0" fontId="18" fillId="12" borderId="27" xfId="0" applyFont="1" applyFill="1" applyBorder="1" applyAlignment="1">
      <alignment horizontal="center" vertical="center" wrapText="1"/>
    </xf>
    <xf numFmtId="0" fontId="21" fillId="14" borderId="30" xfId="0" applyFont="1" applyFill="1" applyBorder="1" applyAlignment="1">
      <alignment horizontal="center" vertical="center" wrapText="1"/>
    </xf>
    <xf numFmtId="0" fontId="21" fillId="14" borderId="32" xfId="0" applyFont="1" applyFill="1" applyBorder="1" applyAlignment="1">
      <alignment horizontal="center" vertical="center" wrapText="1"/>
    </xf>
    <xf numFmtId="0" fontId="17" fillId="3" borderId="33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18" fillId="12" borderId="30" xfId="0" applyFont="1" applyFill="1" applyBorder="1" applyAlignment="1">
      <alignment horizontal="center" vertical="center" wrapText="1"/>
    </xf>
    <xf numFmtId="0" fontId="18" fillId="12" borderId="31" xfId="0" applyFont="1" applyFill="1" applyBorder="1" applyAlignment="1">
      <alignment horizontal="center" vertical="center" wrapText="1"/>
    </xf>
    <xf numFmtId="0" fontId="18" fillId="12" borderId="32" xfId="0" applyFont="1" applyFill="1" applyBorder="1" applyAlignment="1">
      <alignment horizontal="center" vertical="center" wrapText="1"/>
    </xf>
    <xf numFmtId="0" fontId="22" fillId="13" borderId="30" xfId="0" applyFont="1" applyFill="1" applyBorder="1" applyAlignment="1">
      <alignment horizontal="center" vertical="center" wrapText="1"/>
    </xf>
    <xf numFmtId="0" fontId="22" fillId="13" borderId="31" xfId="0" applyFont="1" applyFill="1" applyBorder="1" applyAlignment="1">
      <alignment horizontal="center" vertical="center" wrapText="1"/>
    </xf>
    <xf numFmtId="0" fontId="22" fillId="13" borderId="32" xfId="0" applyFont="1" applyFill="1" applyBorder="1" applyAlignment="1">
      <alignment horizontal="center" vertical="center" wrapText="1"/>
    </xf>
    <xf numFmtId="0" fontId="23" fillId="15" borderId="49" xfId="0" applyFont="1" applyFill="1" applyBorder="1" applyAlignment="1">
      <alignment horizontal="center" vertical="center"/>
    </xf>
    <xf numFmtId="0" fontId="23" fillId="15" borderId="48" xfId="0" applyFont="1" applyFill="1" applyBorder="1" applyAlignment="1">
      <alignment horizontal="center" vertical="center"/>
    </xf>
    <xf numFmtId="0" fontId="23" fillId="15" borderId="50" xfId="0" applyFont="1" applyFill="1" applyBorder="1" applyAlignment="1">
      <alignment horizontal="center" vertical="center"/>
    </xf>
    <xf numFmtId="0" fontId="24" fillId="12" borderId="30" xfId="0" applyFont="1" applyFill="1" applyBorder="1" applyAlignment="1">
      <alignment horizontal="center" vertical="center" wrapText="1"/>
    </xf>
    <xf numFmtId="0" fontId="24" fillId="12" borderId="31" xfId="0" applyFont="1" applyFill="1" applyBorder="1" applyAlignment="1">
      <alignment horizontal="center" vertical="center" wrapText="1"/>
    </xf>
    <xf numFmtId="0" fontId="24" fillId="12" borderId="32" xfId="0" applyFont="1" applyFill="1" applyBorder="1" applyAlignment="1">
      <alignment horizontal="center" vertical="center" wrapText="1"/>
    </xf>
    <xf numFmtId="0" fontId="21" fillId="13" borderId="30" xfId="0" applyFont="1" applyFill="1" applyBorder="1" applyAlignment="1">
      <alignment horizontal="center" vertical="center" wrapText="1"/>
    </xf>
    <xf numFmtId="0" fontId="21" fillId="13" borderId="31" xfId="0" applyFont="1" applyFill="1" applyBorder="1" applyAlignment="1">
      <alignment horizontal="center" vertical="center" wrapText="1"/>
    </xf>
    <xf numFmtId="0" fontId="21" fillId="13" borderId="32" xfId="0" applyFont="1" applyFill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40" xfId="0" applyFont="1" applyFill="1" applyBorder="1" applyAlignment="1">
      <alignment horizontal="center" vertical="center" wrapText="1"/>
    </xf>
    <xf numFmtId="0" fontId="18" fillId="7" borderId="62" xfId="0" applyFont="1" applyFill="1" applyBorder="1" applyAlignment="1">
      <alignment horizontal="center" vertical="center" wrapText="1"/>
    </xf>
    <xf numFmtId="0" fontId="18" fillId="7" borderId="29" xfId="0" applyFont="1" applyFill="1" applyBorder="1" applyAlignment="1">
      <alignment horizontal="center" vertical="center" wrapText="1"/>
    </xf>
    <xf numFmtId="0" fontId="18" fillId="7" borderId="54" xfId="0" applyFont="1" applyFill="1" applyBorder="1" applyAlignment="1">
      <alignment horizontal="center" vertical="center" wrapText="1"/>
    </xf>
    <xf numFmtId="0" fontId="18" fillId="7" borderId="26" xfId="0" applyFont="1" applyFill="1" applyBorder="1" applyAlignment="1">
      <alignment horizontal="center" vertical="center" wrapText="1"/>
    </xf>
    <xf numFmtId="0" fontId="18" fillId="7" borderId="27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8" fillId="7" borderId="28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0" fontId="17" fillId="5" borderId="32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7" fillId="9" borderId="30" xfId="0" applyFont="1" applyFill="1" applyBorder="1" applyAlignment="1">
      <alignment horizontal="center" vertical="center" wrapText="1"/>
    </xf>
    <xf numFmtId="0" fontId="17" fillId="9" borderId="31" xfId="0" applyFont="1" applyFill="1" applyBorder="1" applyAlignment="1">
      <alignment horizontal="center" vertical="center" wrapText="1"/>
    </xf>
    <xf numFmtId="0" fontId="18" fillId="8" borderId="26" xfId="0" applyFont="1" applyFill="1" applyBorder="1" applyAlignment="1">
      <alignment horizontal="center" vertical="center" wrapText="1"/>
    </xf>
    <xf numFmtId="0" fontId="18" fillId="8" borderId="27" xfId="0" applyFont="1" applyFill="1" applyBorder="1" applyAlignment="1">
      <alignment horizontal="center" vertical="center" wrapText="1"/>
    </xf>
    <xf numFmtId="0" fontId="18" fillId="8" borderId="30" xfId="0" applyFont="1" applyFill="1" applyBorder="1" applyAlignment="1">
      <alignment horizontal="center" vertical="center" wrapText="1"/>
    </xf>
    <xf numFmtId="0" fontId="18" fillId="8" borderId="31" xfId="0" applyFont="1" applyFill="1" applyBorder="1" applyAlignment="1">
      <alignment horizontal="center" vertical="center" wrapText="1"/>
    </xf>
    <xf numFmtId="0" fontId="18" fillId="8" borderId="32" xfId="0" applyFont="1" applyFill="1" applyBorder="1" applyAlignment="1">
      <alignment horizontal="center" vertical="center" wrapText="1"/>
    </xf>
    <xf numFmtId="0" fontId="17" fillId="9" borderId="32" xfId="0" applyFont="1" applyFill="1" applyBorder="1" applyAlignment="1">
      <alignment horizontal="center" vertical="center" wrapText="1"/>
    </xf>
    <xf numFmtId="2" fontId="20" fillId="0" borderId="41" xfId="0" applyNumberFormat="1" applyFont="1" applyBorder="1" applyAlignment="1">
      <alignment horizontal="center" vertical="center" wrapText="1"/>
    </xf>
    <xf numFmtId="2" fontId="20" fillId="0" borderId="42" xfId="0" applyNumberFormat="1" applyFont="1" applyBorder="1" applyAlignment="1">
      <alignment horizontal="center" vertical="center" wrapText="1"/>
    </xf>
    <xf numFmtId="2" fontId="20" fillId="0" borderId="56" xfId="0" applyNumberFormat="1" applyFont="1" applyBorder="1" applyAlignment="1">
      <alignment horizontal="center" vertical="center" wrapText="1"/>
    </xf>
    <xf numFmtId="0" fontId="18" fillId="10" borderId="30" xfId="0" applyFont="1" applyFill="1" applyBorder="1" applyAlignment="1">
      <alignment horizontal="center" vertical="center" wrapText="1"/>
    </xf>
    <xf numFmtId="0" fontId="18" fillId="10" borderId="31" xfId="0" applyFont="1" applyFill="1" applyBorder="1" applyAlignment="1">
      <alignment horizontal="center" vertical="center" wrapText="1"/>
    </xf>
    <xf numFmtId="0" fontId="18" fillId="10" borderId="32" xfId="0" applyFont="1" applyFill="1" applyBorder="1" applyAlignment="1">
      <alignment horizontal="center" vertical="center" wrapText="1"/>
    </xf>
    <xf numFmtId="0" fontId="18" fillId="10" borderId="26" xfId="0" applyFont="1" applyFill="1" applyBorder="1" applyAlignment="1">
      <alignment horizontal="center" vertical="center" wrapText="1"/>
    </xf>
    <xf numFmtId="0" fontId="18" fillId="10" borderId="27" xfId="0" applyFont="1" applyFill="1" applyBorder="1" applyAlignment="1">
      <alignment horizontal="center" vertical="center" wrapText="1"/>
    </xf>
    <xf numFmtId="2" fontId="20" fillId="0" borderId="43" xfId="0" applyNumberFormat="1" applyFont="1" applyBorder="1" applyAlignment="1">
      <alignment horizontal="center"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17" fillId="4" borderId="32" xfId="0" applyFont="1" applyFill="1" applyBorder="1" applyAlignment="1">
      <alignment horizontal="center" vertical="center" wrapText="1"/>
    </xf>
    <xf numFmtId="0" fontId="18" fillId="11" borderId="30" xfId="0" applyFont="1" applyFill="1" applyBorder="1" applyAlignment="1">
      <alignment horizontal="center" vertical="center" wrapText="1"/>
    </xf>
    <xf numFmtId="0" fontId="18" fillId="11" borderId="31" xfId="0" applyFont="1" applyFill="1" applyBorder="1" applyAlignment="1">
      <alignment horizontal="center" vertical="center" wrapText="1"/>
    </xf>
    <xf numFmtId="0" fontId="18" fillId="11" borderId="32" xfId="0" applyFont="1" applyFill="1" applyBorder="1" applyAlignment="1">
      <alignment horizontal="center" vertical="center" wrapText="1"/>
    </xf>
    <xf numFmtId="0" fontId="21" fillId="6" borderId="30" xfId="0" applyFont="1" applyFill="1" applyBorder="1" applyAlignment="1">
      <alignment horizontal="center" vertical="center" wrapText="1"/>
    </xf>
    <xf numFmtId="0" fontId="21" fillId="6" borderId="32" xfId="0" applyFont="1" applyFill="1" applyBorder="1" applyAlignment="1">
      <alignment horizontal="center" vertical="center" wrapText="1"/>
    </xf>
    <xf numFmtId="0" fontId="18" fillId="11" borderId="26" xfId="0" applyFont="1" applyFill="1" applyBorder="1" applyAlignment="1">
      <alignment horizontal="center" vertical="center" wrapText="1"/>
    </xf>
    <xf numFmtId="0" fontId="18" fillId="11" borderId="27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21" fillId="22" borderId="30" xfId="0" applyFont="1" applyFill="1" applyBorder="1" applyAlignment="1">
      <alignment horizontal="center" vertical="center" wrapText="1"/>
    </xf>
    <xf numFmtId="0" fontId="21" fillId="22" borderId="32" xfId="0" applyFont="1" applyFill="1" applyBorder="1" applyAlignment="1">
      <alignment horizontal="center" vertical="center" wrapText="1"/>
    </xf>
    <xf numFmtId="0" fontId="21" fillId="15" borderId="30" xfId="0" applyFont="1" applyFill="1" applyBorder="1" applyAlignment="1">
      <alignment horizontal="center" vertical="center" wrapText="1"/>
    </xf>
    <xf numFmtId="0" fontId="21" fillId="15" borderId="32" xfId="0" applyFont="1" applyFill="1" applyBorder="1" applyAlignment="1">
      <alignment horizontal="center" vertical="center" wrapText="1"/>
    </xf>
    <xf numFmtId="0" fontId="25" fillId="13" borderId="30" xfId="0" applyFont="1" applyFill="1" applyBorder="1" applyAlignment="1">
      <alignment horizontal="center" vertical="center" wrapText="1"/>
    </xf>
    <xf numFmtId="0" fontId="25" fillId="13" borderId="31" xfId="0" applyFont="1" applyFill="1" applyBorder="1" applyAlignment="1">
      <alignment horizontal="center" vertical="center" wrapText="1"/>
    </xf>
    <xf numFmtId="0" fontId="25" fillId="13" borderId="32" xfId="0" applyFont="1" applyFill="1" applyBorder="1" applyAlignment="1">
      <alignment horizontal="center" vertical="center" wrapText="1"/>
    </xf>
    <xf numFmtId="2" fontId="16" fillId="15" borderId="26" xfId="0" applyNumberFormat="1" applyFont="1" applyFill="1" applyBorder="1" applyAlignment="1">
      <alignment horizontal="center" vertical="center" wrapText="1"/>
    </xf>
    <xf numFmtId="2" fontId="16" fillId="15" borderId="27" xfId="0" applyNumberFormat="1" applyFont="1" applyFill="1" applyBorder="1" applyAlignment="1">
      <alignment horizontal="center" vertical="center" wrapText="1"/>
    </xf>
    <xf numFmtId="2" fontId="16" fillId="15" borderId="63" xfId="0" applyNumberFormat="1" applyFont="1" applyFill="1" applyBorder="1" applyAlignment="1">
      <alignment horizontal="center" vertical="center" wrapText="1"/>
    </xf>
    <xf numFmtId="2" fontId="16" fillId="15" borderId="19" xfId="0" applyNumberFormat="1" applyFont="1" applyFill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8" fillId="15" borderId="30" xfId="0" applyFont="1" applyFill="1" applyBorder="1" applyAlignment="1">
      <alignment horizontal="center" vertical="center" wrapText="1"/>
    </xf>
    <xf numFmtId="0" fontId="18" fillId="15" borderId="31" xfId="0" applyFont="1" applyFill="1" applyBorder="1" applyAlignment="1">
      <alignment horizontal="center" vertical="center" wrapText="1"/>
    </xf>
    <xf numFmtId="0" fontId="18" fillId="15" borderId="32" xfId="0" applyFont="1" applyFill="1" applyBorder="1" applyAlignment="1">
      <alignment horizontal="center" vertical="center" wrapText="1"/>
    </xf>
    <xf numFmtId="0" fontId="18" fillId="15" borderId="26" xfId="0" applyFont="1" applyFill="1" applyBorder="1" applyAlignment="1">
      <alignment horizontal="center" vertical="center" wrapText="1"/>
    </xf>
    <xf numFmtId="0" fontId="18" fillId="15" borderId="27" xfId="0" applyFont="1" applyFill="1" applyBorder="1" applyAlignment="1">
      <alignment horizontal="center" vertical="center" wrapText="1"/>
    </xf>
    <xf numFmtId="0" fontId="21" fillId="16" borderId="30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 wrapText="1"/>
    </xf>
    <xf numFmtId="0" fontId="21" fillId="17" borderId="30" xfId="0" applyFont="1" applyFill="1" applyBorder="1" applyAlignment="1">
      <alignment horizontal="center" vertical="center" wrapText="1"/>
    </xf>
    <xf numFmtId="0" fontId="21" fillId="17" borderId="32" xfId="0" applyFont="1" applyFill="1" applyBorder="1" applyAlignment="1">
      <alignment horizontal="center" vertical="center" wrapText="1"/>
    </xf>
    <xf numFmtId="0" fontId="18" fillId="18" borderId="30" xfId="0" applyFont="1" applyFill="1" applyBorder="1" applyAlignment="1">
      <alignment horizontal="center" vertical="center" wrapText="1"/>
    </xf>
    <xf numFmtId="0" fontId="18" fillId="18" borderId="31" xfId="0" applyFont="1" applyFill="1" applyBorder="1" applyAlignment="1">
      <alignment horizontal="center" vertical="center" wrapText="1"/>
    </xf>
    <xf numFmtId="0" fontId="18" fillId="18" borderId="32" xfId="0" applyFont="1" applyFill="1" applyBorder="1" applyAlignment="1">
      <alignment horizontal="center" vertical="center" wrapText="1"/>
    </xf>
    <xf numFmtId="0" fontId="21" fillId="19" borderId="30" xfId="0" applyFont="1" applyFill="1" applyBorder="1" applyAlignment="1">
      <alignment horizontal="center" vertical="center" wrapText="1"/>
    </xf>
    <xf numFmtId="0" fontId="21" fillId="19" borderId="32" xfId="0" applyFont="1" applyFill="1" applyBorder="1" applyAlignment="1">
      <alignment horizontal="center" vertical="center" wrapText="1"/>
    </xf>
    <xf numFmtId="0" fontId="18" fillId="18" borderId="26" xfId="0" applyFont="1" applyFill="1" applyBorder="1" applyAlignment="1">
      <alignment horizontal="center" vertical="center" wrapText="1"/>
    </xf>
    <xf numFmtId="0" fontId="18" fillId="18" borderId="27" xfId="0" applyFont="1" applyFill="1" applyBorder="1" applyAlignment="1">
      <alignment horizontal="center" vertical="center" wrapText="1"/>
    </xf>
    <xf numFmtId="0" fontId="18" fillId="20" borderId="30" xfId="0" applyFont="1" applyFill="1" applyBorder="1" applyAlignment="1">
      <alignment horizontal="center" vertical="center" wrapText="1"/>
    </xf>
    <xf numFmtId="0" fontId="18" fillId="20" borderId="31" xfId="0" applyFont="1" applyFill="1" applyBorder="1" applyAlignment="1">
      <alignment horizontal="center" vertical="center" wrapText="1"/>
    </xf>
    <xf numFmtId="0" fontId="18" fillId="20" borderId="32" xfId="0" applyFont="1" applyFill="1" applyBorder="1" applyAlignment="1">
      <alignment horizontal="center" vertical="center" wrapText="1"/>
    </xf>
    <xf numFmtId="0" fontId="18" fillId="20" borderId="26" xfId="0" applyFont="1" applyFill="1" applyBorder="1" applyAlignment="1">
      <alignment horizontal="center" vertical="center" wrapText="1"/>
    </xf>
    <xf numFmtId="0" fontId="18" fillId="20" borderId="19" xfId="0" applyFont="1" applyFill="1" applyBorder="1" applyAlignment="1">
      <alignment horizontal="center" vertical="center" wrapText="1"/>
    </xf>
    <xf numFmtId="0" fontId="18" fillId="9" borderId="30" xfId="0" applyFont="1" applyFill="1" applyBorder="1" applyAlignment="1">
      <alignment horizontal="center" vertical="center" wrapText="1"/>
    </xf>
    <xf numFmtId="0" fontId="18" fillId="9" borderId="31" xfId="0" applyFont="1" applyFill="1" applyBorder="1" applyAlignment="1">
      <alignment horizontal="center" vertical="center" wrapText="1"/>
    </xf>
    <xf numFmtId="0" fontId="18" fillId="9" borderId="32" xfId="0" applyFont="1" applyFill="1" applyBorder="1" applyAlignment="1">
      <alignment horizontal="center" vertical="center" wrapText="1"/>
    </xf>
    <xf numFmtId="0" fontId="18" fillId="9" borderId="26" xfId="0" applyFont="1" applyFill="1" applyBorder="1" applyAlignment="1">
      <alignment horizontal="center" vertical="center" wrapText="1"/>
    </xf>
    <xf numFmtId="0" fontId="18" fillId="9" borderId="19" xfId="0" applyFont="1" applyFill="1" applyBorder="1" applyAlignment="1">
      <alignment horizontal="center" vertical="center" wrapText="1"/>
    </xf>
    <xf numFmtId="0" fontId="21" fillId="21" borderId="30" xfId="0" applyFont="1" applyFill="1" applyBorder="1" applyAlignment="1">
      <alignment horizontal="center" vertical="center" wrapText="1"/>
    </xf>
    <xf numFmtId="0" fontId="21" fillId="21" borderId="3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3" fontId="26" fillId="15" borderId="30" xfId="2" applyNumberFormat="1" applyFont="1" applyFill="1" applyBorder="1" applyAlignment="1">
      <alignment horizontal="center" vertical="center" wrapText="1"/>
    </xf>
    <xf numFmtId="3" fontId="26" fillId="15" borderId="31" xfId="2" applyNumberFormat="1" applyFont="1" applyFill="1" applyBorder="1" applyAlignment="1">
      <alignment horizontal="center" vertical="center" wrapText="1"/>
    </xf>
    <xf numFmtId="3" fontId="26" fillId="15" borderId="32" xfId="2" applyNumberFormat="1" applyFont="1" applyFill="1" applyBorder="1" applyAlignment="1">
      <alignment horizontal="center" vertical="center" wrapText="1"/>
    </xf>
  </cellXfs>
  <cellStyles count="3">
    <cellStyle name="Milliers 2" xfId="1" xr:uid="{9E5F932C-E350-4E0F-AA99-686582814377}"/>
    <cellStyle name="Normal" xfId="0" builtinId="0"/>
    <cellStyle name="Normal 2" xfId="2" xr:uid="{1B3DABBE-FF49-431C-9204-DF5CD11FC810}"/>
  </cellStyles>
  <dxfs count="0"/>
  <tableStyles count="0" defaultTableStyle="TableStyleMedium9" defaultPivotStyle="PivotStyleLight16"/>
  <colors>
    <mruColors>
      <color rgb="FFE9E9EF"/>
      <color rgb="FFE8E8E8"/>
      <color rgb="FFC63E9F"/>
      <color rgb="FFE494CF"/>
      <color rgb="FF89F484"/>
      <color rgb="FF60F159"/>
      <color rgb="FFF7FDB9"/>
      <color rgb="FFEDEEC8"/>
      <color rgb="FFDFF0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05660-EE69-445F-8FC6-A4B77EA59317}">
  <dimension ref="A1:O11"/>
  <sheetViews>
    <sheetView view="pageBreakPreview" zoomScale="115" zoomScaleNormal="100" zoomScaleSheetLayoutView="115" workbookViewId="0">
      <selection activeCell="C20" sqref="C20"/>
    </sheetView>
  </sheetViews>
  <sheetFormatPr baseColWidth="10" defaultRowHeight="15" x14ac:dyDescent="0.25"/>
  <cols>
    <col min="2" max="2" width="27.28515625" customWidth="1"/>
    <col min="3" max="3" width="13.85546875" customWidth="1"/>
    <col min="4" max="4" width="10.7109375" customWidth="1"/>
    <col min="5" max="5" width="14.28515625" customWidth="1"/>
    <col min="7" max="7" width="17.28515625" customWidth="1"/>
  </cols>
  <sheetData>
    <row r="1" spans="1:15" ht="16.5" thickBot="1" x14ac:dyDescent="0.3">
      <c r="A1" s="234" t="s">
        <v>13</v>
      </c>
      <c r="B1" s="234" t="s">
        <v>14</v>
      </c>
      <c r="C1" s="29" t="s">
        <v>15</v>
      </c>
      <c r="D1" s="234" t="s">
        <v>16</v>
      </c>
      <c r="E1" s="29" t="s">
        <v>17</v>
      </c>
      <c r="F1" s="234" t="s">
        <v>49</v>
      </c>
      <c r="G1" s="234" t="s">
        <v>40</v>
      </c>
      <c r="H1" s="234" t="s">
        <v>58</v>
      </c>
      <c r="J1" s="218" t="s">
        <v>220</v>
      </c>
      <c r="K1" s="219"/>
      <c r="L1" s="219"/>
      <c r="M1" s="219"/>
      <c r="N1" s="219"/>
      <c r="O1" s="220"/>
    </row>
    <row r="2" spans="1:15" ht="26.25" thickBot="1" x14ac:dyDescent="0.3">
      <c r="A2" s="235"/>
      <c r="B2" s="235"/>
      <c r="C2" s="30" t="s">
        <v>39</v>
      </c>
      <c r="D2" s="235"/>
      <c r="E2" s="30" t="s">
        <v>39</v>
      </c>
      <c r="F2" s="235"/>
      <c r="G2" s="235"/>
      <c r="H2" s="235"/>
      <c r="J2" s="133" t="s">
        <v>221</v>
      </c>
      <c r="K2" s="29" t="s">
        <v>16</v>
      </c>
      <c r="L2" s="29" t="s">
        <v>222</v>
      </c>
      <c r="M2" s="29" t="s">
        <v>223</v>
      </c>
      <c r="N2" s="29" t="s">
        <v>224</v>
      </c>
      <c r="O2" s="134" t="s">
        <v>58</v>
      </c>
    </row>
    <row r="3" spans="1:15" ht="16.149999999999999" customHeight="1" thickBot="1" x14ac:dyDescent="0.3">
      <c r="A3" s="236" t="s">
        <v>41</v>
      </c>
      <c r="B3" s="230"/>
      <c r="C3" s="230"/>
      <c r="D3" s="230"/>
      <c r="E3" s="230"/>
      <c r="F3" s="230"/>
      <c r="G3" s="230"/>
      <c r="H3" s="230"/>
      <c r="J3" s="229" t="s">
        <v>41</v>
      </c>
      <c r="K3" s="230"/>
      <c r="L3" s="230"/>
      <c r="M3" s="230"/>
      <c r="N3" s="230"/>
      <c r="O3" s="231"/>
    </row>
    <row r="4" spans="1:15" ht="15.75" thickBot="1" x14ac:dyDescent="0.3">
      <c r="A4" s="237" t="s">
        <v>28</v>
      </c>
      <c r="B4" s="238"/>
      <c r="C4" s="89"/>
      <c r="D4" s="89"/>
      <c r="E4" s="92">
        <f>SUM(E5)</f>
        <v>8</v>
      </c>
      <c r="F4" s="91"/>
      <c r="G4" s="92">
        <f>SUM(G5)</f>
        <v>10</v>
      </c>
      <c r="H4" s="90"/>
      <c r="J4" s="149"/>
      <c r="K4" s="89"/>
      <c r="L4" s="92">
        <f>SUM(L5)</f>
        <v>0</v>
      </c>
      <c r="M4" s="91"/>
      <c r="N4" s="92">
        <f>SUM(N5)</f>
        <v>0</v>
      </c>
      <c r="O4" s="90"/>
    </row>
    <row r="5" spans="1:15" ht="15.75" thickBot="1" x14ac:dyDescent="0.3">
      <c r="A5" s="36" t="s">
        <v>26</v>
      </c>
      <c r="B5" s="34" t="s">
        <v>27</v>
      </c>
      <c r="C5" s="39">
        <v>4</v>
      </c>
      <c r="D5" s="40">
        <v>2</v>
      </c>
      <c r="E5" s="39">
        <f>D5*C5</f>
        <v>8</v>
      </c>
      <c r="F5" s="40">
        <v>1.25</v>
      </c>
      <c r="G5" s="39">
        <f>F5*E5</f>
        <v>10</v>
      </c>
      <c r="H5" s="41">
        <v>2</v>
      </c>
      <c r="J5" s="143"/>
      <c r="K5" s="40"/>
      <c r="L5" s="39">
        <f>K5*J5</f>
        <v>0</v>
      </c>
      <c r="M5" s="40"/>
      <c r="N5" s="39">
        <f>M5*L5</f>
        <v>0</v>
      </c>
      <c r="O5" s="150"/>
    </row>
    <row r="6" spans="1:15" ht="15" customHeight="1" thickBot="1" x14ac:dyDescent="0.3">
      <c r="A6" s="237" t="s">
        <v>29</v>
      </c>
      <c r="B6" s="239"/>
      <c r="C6" s="89"/>
      <c r="D6" s="89"/>
      <c r="E6" s="92">
        <f>SUM(E7:E10)</f>
        <v>86</v>
      </c>
      <c r="F6" s="89"/>
      <c r="G6" s="92">
        <f>SUM(G7:G10)</f>
        <v>107.5</v>
      </c>
      <c r="H6" s="90"/>
      <c r="J6" s="149"/>
      <c r="K6" s="89"/>
      <c r="L6" s="92">
        <f>SUM(L7:L10)</f>
        <v>0</v>
      </c>
      <c r="M6" s="89"/>
      <c r="N6" s="92">
        <f>SUM(N7:N10)</f>
        <v>0</v>
      </c>
      <c r="O6" s="90"/>
    </row>
    <row r="7" spans="1:15" ht="26.25" thickBot="1" x14ac:dyDescent="0.3">
      <c r="A7" s="31" t="s">
        <v>30</v>
      </c>
      <c r="B7" s="32" t="s">
        <v>35</v>
      </c>
      <c r="C7" s="37">
        <v>12</v>
      </c>
      <c r="D7" s="33">
        <v>1</v>
      </c>
      <c r="E7" s="37">
        <f>+C7*D7</f>
        <v>12</v>
      </c>
      <c r="F7" s="33">
        <v>1.25</v>
      </c>
      <c r="G7" s="37">
        <f t="shared" ref="G7:G10" si="0">F7*E7</f>
        <v>15</v>
      </c>
      <c r="H7" s="38">
        <v>1</v>
      </c>
      <c r="J7" s="136"/>
      <c r="K7" s="33"/>
      <c r="L7" s="37">
        <f>+J7*K7</f>
        <v>0</v>
      </c>
      <c r="M7" s="33"/>
      <c r="N7" s="37">
        <f t="shared" ref="N7:N10" si="1">M7*L7</f>
        <v>0</v>
      </c>
      <c r="O7" s="151"/>
    </row>
    <row r="8" spans="1:15" ht="15.75" thickBot="1" x14ac:dyDescent="0.3">
      <c r="A8" s="31" t="s">
        <v>31</v>
      </c>
      <c r="B8" s="32" t="s">
        <v>36</v>
      </c>
      <c r="C8" s="37">
        <v>16</v>
      </c>
      <c r="D8" s="33">
        <v>1</v>
      </c>
      <c r="E8" s="37">
        <f t="shared" ref="E8:E10" si="2">+C8*D8</f>
        <v>16</v>
      </c>
      <c r="F8" s="33">
        <v>1.25</v>
      </c>
      <c r="G8" s="37">
        <f t="shared" si="0"/>
        <v>20</v>
      </c>
      <c r="H8" s="38">
        <v>2</v>
      </c>
      <c r="J8" s="136"/>
      <c r="K8" s="33"/>
      <c r="L8" s="37">
        <f t="shared" ref="L8:L10" si="3">+J8*K8</f>
        <v>0</v>
      </c>
      <c r="M8" s="33"/>
      <c r="N8" s="37">
        <f t="shared" si="1"/>
        <v>0</v>
      </c>
      <c r="O8" s="151"/>
    </row>
    <row r="9" spans="1:15" ht="15.75" thickBot="1" x14ac:dyDescent="0.3">
      <c r="A9" s="31" t="s">
        <v>32</v>
      </c>
      <c r="B9" s="32" t="s">
        <v>37</v>
      </c>
      <c r="C9" s="37">
        <v>8</v>
      </c>
      <c r="D9" s="33">
        <v>1</v>
      </c>
      <c r="E9" s="37">
        <f t="shared" si="2"/>
        <v>8</v>
      </c>
      <c r="F9" s="33">
        <v>1.25</v>
      </c>
      <c r="G9" s="37">
        <f t="shared" si="0"/>
        <v>10</v>
      </c>
      <c r="H9" s="37"/>
      <c r="J9" s="136"/>
      <c r="K9" s="33"/>
      <c r="L9" s="37">
        <f t="shared" si="3"/>
        <v>0</v>
      </c>
      <c r="M9" s="33"/>
      <c r="N9" s="37">
        <f t="shared" si="1"/>
        <v>0</v>
      </c>
      <c r="O9" s="152"/>
    </row>
    <row r="10" spans="1:15" ht="15.75" thickBot="1" x14ac:dyDescent="0.3">
      <c r="A10" s="31" t="s">
        <v>33</v>
      </c>
      <c r="B10" s="32" t="s">
        <v>38</v>
      </c>
      <c r="C10" s="37">
        <v>50</v>
      </c>
      <c r="D10" s="33">
        <v>1</v>
      </c>
      <c r="E10" s="37">
        <f t="shared" si="2"/>
        <v>50</v>
      </c>
      <c r="F10" s="33">
        <v>1.25</v>
      </c>
      <c r="G10" s="37">
        <f t="shared" si="0"/>
        <v>62.5</v>
      </c>
      <c r="H10" s="37"/>
      <c r="J10" s="136"/>
      <c r="K10" s="33"/>
      <c r="L10" s="37">
        <f t="shared" si="3"/>
        <v>0</v>
      </c>
      <c r="M10" s="33"/>
      <c r="N10" s="37">
        <f t="shared" si="1"/>
        <v>0</v>
      </c>
      <c r="O10" s="152"/>
    </row>
    <row r="11" spans="1:15" ht="15" customHeight="1" thickBot="1" x14ac:dyDescent="0.3">
      <c r="A11" s="232" t="s">
        <v>42</v>
      </c>
      <c r="B11" s="233"/>
      <c r="C11" s="47"/>
      <c r="D11" s="48"/>
      <c r="E11" s="47">
        <f>E4+E6</f>
        <v>94</v>
      </c>
      <c r="F11" s="48"/>
      <c r="G11" s="47">
        <f>G4+G6</f>
        <v>117.5</v>
      </c>
      <c r="H11" s="47"/>
      <c r="J11" s="153"/>
      <c r="K11" s="154"/>
      <c r="L11" s="155">
        <f>L4+L6</f>
        <v>0</v>
      </c>
      <c r="M11" s="154"/>
      <c r="N11" s="155">
        <f>N4+N6</f>
        <v>0</v>
      </c>
      <c r="O11" s="156"/>
    </row>
  </sheetData>
  <mergeCells count="12">
    <mergeCell ref="J1:O1"/>
    <mergeCell ref="J3:O3"/>
    <mergeCell ref="A11:B11"/>
    <mergeCell ref="H1:H2"/>
    <mergeCell ref="A3:H3"/>
    <mergeCell ref="A4:B4"/>
    <mergeCell ref="A6:B6"/>
    <mergeCell ref="G1:G2"/>
    <mergeCell ref="A1:A2"/>
    <mergeCell ref="B1:B2"/>
    <mergeCell ref="D1:D2"/>
    <mergeCell ref="F1:F2"/>
  </mergeCells>
  <phoneticPr fontId="19" type="noConversion"/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A3D6F-8D87-420E-A7E4-67585AC95111}">
  <dimension ref="A1:O14"/>
  <sheetViews>
    <sheetView view="pageBreakPreview" zoomScaleNormal="100" zoomScaleSheetLayoutView="100" workbookViewId="0">
      <selection activeCell="D31" sqref="D31"/>
    </sheetView>
  </sheetViews>
  <sheetFormatPr baseColWidth="10" defaultRowHeight="15" x14ac:dyDescent="0.25"/>
  <cols>
    <col min="1" max="1" width="13.28515625" customWidth="1"/>
    <col min="2" max="2" width="33.5703125" customWidth="1"/>
    <col min="3" max="3" width="14" customWidth="1"/>
    <col min="5" max="5" width="14.7109375" customWidth="1"/>
    <col min="7" max="7" width="15.7109375" customWidth="1"/>
  </cols>
  <sheetData>
    <row r="1" spans="1:15" ht="26.45" customHeight="1" thickBot="1" x14ac:dyDescent="0.3">
      <c r="A1" s="208" t="s">
        <v>13</v>
      </c>
      <c r="B1" s="210" t="s">
        <v>14</v>
      </c>
      <c r="C1" s="44" t="s">
        <v>15</v>
      </c>
      <c r="D1" s="210" t="s">
        <v>16</v>
      </c>
      <c r="E1" s="44" t="s">
        <v>17</v>
      </c>
      <c r="F1" s="210" t="s">
        <v>49</v>
      </c>
      <c r="G1" s="210" t="s">
        <v>40</v>
      </c>
      <c r="H1" s="227" t="s">
        <v>58</v>
      </c>
      <c r="J1" s="218" t="s">
        <v>220</v>
      </c>
      <c r="K1" s="219"/>
      <c r="L1" s="219"/>
      <c r="M1" s="219"/>
      <c r="N1" s="219"/>
      <c r="O1" s="220"/>
    </row>
    <row r="2" spans="1:15" ht="26.25" thickBot="1" x14ac:dyDescent="0.3">
      <c r="A2" s="209"/>
      <c r="B2" s="211"/>
      <c r="C2" s="46" t="s">
        <v>39</v>
      </c>
      <c r="D2" s="211"/>
      <c r="E2" s="46" t="s">
        <v>39</v>
      </c>
      <c r="F2" s="211"/>
      <c r="G2" s="211"/>
      <c r="H2" s="228"/>
      <c r="J2" s="133" t="s">
        <v>221</v>
      </c>
      <c r="K2" s="29" t="s">
        <v>16</v>
      </c>
      <c r="L2" s="29" t="s">
        <v>222</v>
      </c>
      <c r="M2" s="29" t="s">
        <v>223</v>
      </c>
      <c r="N2" s="29" t="s">
        <v>224</v>
      </c>
      <c r="O2" s="134" t="s">
        <v>58</v>
      </c>
    </row>
    <row r="3" spans="1:15" ht="15" customHeight="1" thickBot="1" x14ac:dyDescent="0.3">
      <c r="A3" s="244" t="s">
        <v>43</v>
      </c>
      <c r="B3" s="245"/>
      <c r="C3" s="245"/>
      <c r="D3" s="245"/>
      <c r="E3" s="245"/>
      <c r="F3" s="245"/>
      <c r="G3" s="245"/>
      <c r="H3" s="246"/>
      <c r="J3" s="244" t="s">
        <v>43</v>
      </c>
      <c r="K3" s="245"/>
      <c r="L3" s="245"/>
      <c r="M3" s="245"/>
      <c r="N3" s="245"/>
      <c r="O3" s="246"/>
    </row>
    <row r="4" spans="1:15" ht="15" customHeight="1" thickBot="1" x14ac:dyDescent="0.3">
      <c r="A4" s="240" t="s">
        <v>44</v>
      </c>
      <c r="B4" s="247"/>
      <c r="C4" s="93"/>
      <c r="D4" s="93"/>
      <c r="E4" s="96">
        <f>SUM(E5:E6)</f>
        <v>44</v>
      </c>
      <c r="F4" s="95"/>
      <c r="G4" s="96">
        <f>SUM(G5:G6)</f>
        <v>57.2</v>
      </c>
      <c r="H4" s="94"/>
      <c r="J4" s="142"/>
      <c r="K4" s="93"/>
      <c r="L4" s="96">
        <f>SUM(L5:L6)</f>
        <v>0</v>
      </c>
      <c r="M4" s="95"/>
      <c r="N4" s="96">
        <f>SUM(N5:N6)</f>
        <v>0</v>
      </c>
      <c r="O4" s="94"/>
    </row>
    <row r="5" spans="1:15" ht="15.75" thickBot="1" x14ac:dyDescent="0.3">
      <c r="A5" s="31" t="s">
        <v>45</v>
      </c>
      <c r="B5" s="32" t="s">
        <v>48</v>
      </c>
      <c r="C5" s="37">
        <v>20</v>
      </c>
      <c r="D5" s="33">
        <v>1</v>
      </c>
      <c r="E5" s="37">
        <f>C5*D5</f>
        <v>20</v>
      </c>
      <c r="F5" s="37">
        <v>1.3</v>
      </c>
      <c r="G5" s="33">
        <f>F5*E5</f>
        <v>26</v>
      </c>
      <c r="H5" s="33">
        <v>3</v>
      </c>
      <c r="J5" s="136"/>
      <c r="K5" s="33"/>
      <c r="L5" s="37">
        <f>J5*K5</f>
        <v>0</v>
      </c>
      <c r="M5" s="37"/>
      <c r="N5" s="33">
        <f>M5*L5</f>
        <v>0</v>
      </c>
      <c r="O5" s="137"/>
    </row>
    <row r="6" spans="1:15" ht="15.75" thickBot="1" x14ac:dyDescent="0.3">
      <c r="A6" s="36" t="s">
        <v>46</v>
      </c>
      <c r="B6" s="34" t="s">
        <v>47</v>
      </c>
      <c r="C6" s="39">
        <v>12</v>
      </c>
      <c r="D6" s="40">
        <v>2</v>
      </c>
      <c r="E6" s="39">
        <f>C6*D6</f>
        <v>24</v>
      </c>
      <c r="F6" s="39">
        <v>1.3</v>
      </c>
      <c r="G6" s="40">
        <f>F6*E6</f>
        <v>31.200000000000003</v>
      </c>
      <c r="H6" s="40">
        <v>1</v>
      </c>
      <c r="J6" s="143"/>
      <c r="K6" s="40"/>
      <c r="L6" s="39">
        <f>J6*K6</f>
        <v>0</v>
      </c>
      <c r="M6" s="39"/>
      <c r="N6" s="40">
        <f>M6*L6</f>
        <v>0</v>
      </c>
      <c r="O6" s="144"/>
    </row>
    <row r="7" spans="1:15" ht="15" customHeight="1" thickBot="1" x14ac:dyDescent="0.3">
      <c r="A7" s="240" t="s">
        <v>60</v>
      </c>
      <c r="B7" s="241"/>
      <c r="C7" s="93"/>
      <c r="D7" s="93"/>
      <c r="E7" s="96">
        <f>SUM(E8:E12)</f>
        <v>76</v>
      </c>
      <c r="F7" s="95"/>
      <c r="G7" s="96">
        <f>SUM(G8:G12)</f>
        <v>98.8</v>
      </c>
      <c r="H7" s="94"/>
      <c r="J7" s="142"/>
      <c r="K7" s="93"/>
      <c r="L7" s="96">
        <f>SUM(L8:L12)</f>
        <v>0</v>
      </c>
      <c r="M7" s="95"/>
      <c r="N7" s="96">
        <f>SUM(N8:N12)</f>
        <v>0</v>
      </c>
      <c r="O7" s="94"/>
    </row>
    <row r="8" spans="1:15" ht="15.75" thickBot="1" x14ac:dyDescent="0.3">
      <c r="A8" s="31" t="s">
        <v>50</v>
      </c>
      <c r="B8" s="32" t="s">
        <v>55</v>
      </c>
      <c r="C8" s="37">
        <v>12</v>
      </c>
      <c r="D8" s="33">
        <v>1</v>
      </c>
      <c r="E8" s="37">
        <f t="shared" ref="E8:E12" si="0">C8*D8</f>
        <v>12</v>
      </c>
      <c r="F8" s="37">
        <v>1.3</v>
      </c>
      <c r="G8" s="33">
        <f t="shared" ref="G8:G12" si="1">F8*E8</f>
        <v>15.600000000000001</v>
      </c>
      <c r="H8" s="33">
        <v>1</v>
      </c>
      <c r="J8" s="136"/>
      <c r="K8" s="33"/>
      <c r="L8" s="37">
        <f t="shared" ref="L8:L12" si="2">J8*K8</f>
        <v>0</v>
      </c>
      <c r="M8" s="37"/>
      <c r="N8" s="33">
        <f t="shared" ref="N8:N12" si="3">M8*L8</f>
        <v>0</v>
      </c>
      <c r="O8" s="137"/>
    </row>
    <row r="9" spans="1:15" ht="15.75" thickBot="1" x14ac:dyDescent="0.3">
      <c r="A9" s="31" t="s">
        <v>51</v>
      </c>
      <c r="B9" s="32" t="s">
        <v>56</v>
      </c>
      <c r="C9" s="37">
        <v>12</v>
      </c>
      <c r="D9" s="33">
        <v>1</v>
      </c>
      <c r="E9" s="37">
        <f t="shared" si="0"/>
        <v>12</v>
      </c>
      <c r="F9" s="37">
        <v>1.3</v>
      </c>
      <c r="G9" s="33">
        <f t="shared" si="1"/>
        <v>15.600000000000001</v>
      </c>
      <c r="H9" s="33">
        <v>1</v>
      </c>
      <c r="J9" s="136"/>
      <c r="K9" s="33"/>
      <c r="L9" s="37">
        <f t="shared" si="2"/>
        <v>0</v>
      </c>
      <c r="M9" s="37"/>
      <c r="N9" s="33">
        <f t="shared" si="3"/>
        <v>0</v>
      </c>
      <c r="O9" s="137"/>
    </row>
    <row r="10" spans="1:15" ht="15.75" thickBot="1" x14ac:dyDescent="0.3">
      <c r="A10" s="31" t="s">
        <v>52</v>
      </c>
      <c r="B10" s="32" t="s">
        <v>57</v>
      </c>
      <c r="C10" s="37">
        <v>12</v>
      </c>
      <c r="D10" s="33">
        <v>2</v>
      </c>
      <c r="E10" s="37">
        <f t="shared" si="0"/>
        <v>24</v>
      </c>
      <c r="F10" s="37">
        <v>1.3</v>
      </c>
      <c r="G10" s="33">
        <f t="shared" si="1"/>
        <v>31.200000000000003</v>
      </c>
      <c r="H10" s="33">
        <v>1</v>
      </c>
      <c r="J10" s="136"/>
      <c r="K10" s="33"/>
      <c r="L10" s="37">
        <f t="shared" si="2"/>
        <v>0</v>
      </c>
      <c r="M10" s="37"/>
      <c r="N10" s="33">
        <f t="shared" si="3"/>
        <v>0</v>
      </c>
      <c r="O10" s="137"/>
    </row>
    <row r="11" spans="1:15" ht="15.75" thickBot="1" x14ac:dyDescent="0.3">
      <c r="A11" s="31" t="s">
        <v>53</v>
      </c>
      <c r="B11" s="32" t="s">
        <v>19</v>
      </c>
      <c r="C11" s="37">
        <v>12</v>
      </c>
      <c r="D11" s="33">
        <v>1</v>
      </c>
      <c r="E11" s="37">
        <f t="shared" si="0"/>
        <v>12</v>
      </c>
      <c r="F11" s="37">
        <v>1.3</v>
      </c>
      <c r="G11" s="33">
        <f t="shared" si="1"/>
        <v>15.600000000000001</v>
      </c>
      <c r="H11" s="33">
        <v>1</v>
      </c>
      <c r="J11" s="136"/>
      <c r="K11" s="33"/>
      <c r="L11" s="37">
        <f t="shared" si="2"/>
        <v>0</v>
      </c>
      <c r="M11" s="37"/>
      <c r="N11" s="33">
        <f t="shared" si="3"/>
        <v>0</v>
      </c>
      <c r="O11" s="137"/>
    </row>
    <row r="12" spans="1:15" ht="15.75" thickBot="1" x14ac:dyDescent="0.3">
      <c r="A12" s="31" t="s">
        <v>54</v>
      </c>
      <c r="B12" s="32" t="s">
        <v>59</v>
      </c>
      <c r="C12" s="37">
        <v>16</v>
      </c>
      <c r="D12" s="33">
        <v>1</v>
      </c>
      <c r="E12" s="37">
        <f t="shared" si="0"/>
        <v>16</v>
      </c>
      <c r="F12" s="37">
        <v>1.3</v>
      </c>
      <c r="G12" s="33">
        <f t="shared" si="1"/>
        <v>20.8</v>
      </c>
      <c r="H12" s="33">
        <v>2</v>
      </c>
      <c r="J12" s="136"/>
      <c r="K12" s="33"/>
      <c r="L12" s="37">
        <f t="shared" si="2"/>
        <v>0</v>
      </c>
      <c r="M12" s="37"/>
      <c r="N12" s="33">
        <f t="shared" si="3"/>
        <v>0</v>
      </c>
      <c r="O12" s="137"/>
    </row>
    <row r="13" spans="1:15" ht="15" customHeight="1" thickBot="1" x14ac:dyDescent="0.3">
      <c r="A13" s="242" t="s">
        <v>42</v>
      </c>
      <c r="B13" s="243"/>
      <c r="C13" s="49"/>
      <c r="D13" s="50"/>
      <c r="E13" s="49">
        <f>E4+E7</f>
        <v>120</v>
      </c>
      <c r="F13" s="50"/>
      <c r="G13" s="49">
        <f>G4+G7</f>
        <v>156</v>
      </c>
      <c r="H13" s="50"/>
      <c r="J13" s="145"/>
      <c r="K13" s="146"/>
      <c r="L13" s="147">
        <f>L4+L7</f>
        <v>0</v>
      </c>
      <c r="M13" s="146"/>
      <c r="N13" s="147">
        <f>N4+N7</f>
        <v>0</v>
      </c>
      <c r="O13" s="148"/>
    </row>
    <row r="14" spans="1:15" x14ac:dyDescent="0.25">
      <c r="A14" s="35"/>
    </row>
  </sheetData>
  <mergeCells count="12">
    <mergeCell ref="J1:O1"/>
    <mergeCell ref="J3:O3"/>
    <mergeCell ref="H1:H2"/>
    <mergeCell ref="A3:H3"/>
    <mergeCell ref="A4:B4"/>
    <mergeCell ref="F1:F2"/>
    <mergeCell ref="G1:G2"/>
    <mergeCell ref="A7:B7"/>
    <mergeCell ref="A13:B13"/>
    <mergeCell ref="A1:A2"/>
    <mergeCell ref="B1:B2"/>
    <mergeCell ref="D1:D2"/>
  </mergeCells>
  <phoneticPr fontId="19" type="noConversion"/>
  <pageMargins left="0.7" right="0.7" top="0.75" bottom="0.75" header="0.3" footer="0.3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FE959-12CD-496B-86EA-4AD180DBC995}">
  <dimension ref="A1:O13"/>
  <sheetViews>
    <sheetView view="pageBreakPreview" zoomScale="115" zoomScaleNormal="100" zoomScaleSheetLayoutView="115" workbookViewId="0">
      <selection activeCell="J1" sqref="J1:O2"/>
    </sheetView>
  </sheetViews>
  <sheetFormatPr baseColWidth="10" defaultRowHeight="15" x14ac:dyDescent="0.25"/>
  <cols>
    <col min="1" max="1" width="13.28515625" customWidth="1"/>
    <col min="2" max="2" width="34.28515625" customWidth="1"/>
    <col min="3" max="3" width="14" customWidth="1"/>
    <col min="5" max="5" width="14.7109375" customWidth="1"/>
    <col min="7" max="7" width="15.7109375" customWidth="1"/>
  </cols>
  <sheetData>
    <row r="1" spans="1:15" ht="26.45" customHeight="1" thickBot="1" x14ac:dyDescent="0.3">
      <c r="A1" s="208" t="s">
        <v>13</v>
      </c>
      <c r="B1" s="210" t="s">
        <v>14</v>
      </c>
      <c r="C1" s="44" t="s">
        <v>15</v>
      </c>
      <c r="D1" s="210" t="s">
        <v>16</v>
      </c>
      <c r="E1" s="44" t="s">
        <v>17</v>
      </c>
      <c r="F1" s="210" t="s">
        <v>49</v>
      </c>
      <c r="G1" s="210" t="s">
        <v>40</v>
      </c>
      <c r="H1" s="227" t="s">
        <v>58</v>
      </c>
      <c r="J1" s="218" t="s">
        <v>220</v>
      </c>
      <c r="K1" s="219"/>
      <c r="L1" s="219"/>
      <c r="M1" s="219"/>
      <c r="N1" s="219"/>
      <c r="O1" s="220"/>
    </row>
    <row r="2" spans="1:15" ht="18" customHeight="1" thickBot="1" x14ac:dyDescent="0.3">
      <c r="A2" s="209"/>
      <c r="B2" s="211"/>
      <c r="C2" s="46" t="s">
        <v>39</v>
      </c>
      <c r="D2" s="211"/>
      <c r="E2" s="46" t="s">
        <v>39</v>
      </c>
      <c r="F2" s="211"/>
      <c r="G2" s="211"/>
      <c r="H2" s="228"/>
      <c r="J2" s="133" t="s">
        <v>221</v>
      </c>
      <c r="K2" s="29" t="s">
        <v>16</v>
      </c>
      <c r="L2" s="29" t="s">
        <v>222</v>
      </c>
      <c r="M2" s="29" t="s">
        <v>223</v>
      </c>
      <c r="N2" s="29" t="s">
        <v>224</v>
      </c>
      <c r="O2" s="134" t="s">
        <v>58</v>
      </c>
    </row>
    <row r="3" spans="1:15" ht="15" customHeight="1" thickBot="1" x14ac:dyDescent="0.3">
      <c r="A3" s="251" t="s">
        <v>66</v>
      </c>
      <c r="B3" s="252"/>
      <c r="C3" s="252"/>
      <c r="D3" s="252"/>
      <c r="E3" s="252"/>
      <c r="F3" s="252"/>
      <c r="G3" s="252"/>
      <c r="H3" s="253"/>
      <c r="J3" s="251" t="s">
        <v>66</v>
      </c>
      <c r="K3" s="252"/>
      <c r="L3" s="252"/>
      <c r="M3" s="252"/>
      <c r="N3" s="252"/>
      <c r="O3" s="253"/>
    </row>
    <row r="4" spans="1:15" ht="15" customHeight="1" thickBot="1" x14ac:dyDescent="0.3">
      <c r="A4" s="257" t="s">
        <v>61</v>
      </c>
      <c r="B4" s="258"/>
      <c r="C4" s="97"/>
      <c r="D4" s="97"/>
      <c r="E4" s="100">
        <f>SUM(E6:E7)</f>
        <v>50</v>
      </c>
      <c r="F4" s="99"/>
      <c r="G4" s="100">
        <f>SUM(G6:G7)</f>
        <v>65</v>
      </c>
      <c r="H4" s="98"/>
      <c r="J4" s="135"/>
      <c r="K4" s="97"/>
      <c r="L4" s="100">
        <f>SUM(L6:L7)</f>
        <v>0</v>
      </c>
      <c r="M4" s="99"/>
      <c r="N4" s="100">
        <f>SUM(N6:N7)</f>
        <v>0</v>
      </c>
      <c r="O4" s="98"/>
    </row>
    <row r="5" spans="1:15" ht="26.25" thickBot="1" x14ac:dyDescent="0.3">
      <c r="A5" s="31" t="s">
        <v>62</v>
      </c>
      <c r="B5" s="32" t="s">
        <v>206</v>
      </c>
      <c r="C5" s="37">
        <v>140</v>
      </c>
      <c r="D5" s="33">
        <v>1</v>
      </c>
      <c r="E5" s="248" t="s">
        <v>72</v>
      </c>
      <c r="F5" s="249"/>
      <c r="G5" s="249"/>
      <c r="H5" s="256"/>
      <c r="J5" s="136"/>
      <c r="K5" s="33"/>
      <c r="L5" s="248" t="s">
        <v>72</v>
      </c>
      <c r="M5" s="249"/>
      <c r="N5" s="249"/>
      <c r="O5" s="250"/>
    </row>
    <row r="6" spans="1:15" ht="15.75" thickBot="1" x14ac:dyDescent="0.3">
      <c r="A6" s="31" t="s">
        <v>63</v>
      </c>
      <c r="B6" s="32" t="s">
        <v>21</v>
      </c>
      <c r="C6" s="37">
        <v>35</v>
      </c>
      <c r="D6" s="33">
        <v>1</v>
      </c>
      <c r="E6" s="37">
        <f t="shared" ref="E6:E7" si="0">C6*D6</f>
        <v>35</v>
      </c>
      <c r="F6" s="37">
        <v>1.3</v>
      </c>
      <c r="G6" s="33">
        <f t="shared" ref="G6:G7" si="1">F6*E6</f>
        <v>45.5</v>
      </c>
      <c r="H6" s="33">
        <v>15</v>
      </c>
      <c r="J6" s="136"/>
      <c r="K6" s="33"/>
      <c r="L6" s="37">
        <f t="shared" ref="L6:L7" si="2">J6*K6</f>
        <v>0</v>
      </c>
      <c r="M6" s="37"/>
      <c r="N6" s="33">
        <f t="shared" ref="N6:N7" si="3">M6*L6</f>
        <v>0</v>
      </c>
      <c r="O6" s="137"/>
    </row>
    <row r="7" spans="1:15" ht="15.75" thickBot="1" x14ac:dyDescent="0.3">
      <c r="A7" s="36" t="s">
        <v>64</v>
      </c>
      <c r="B7" s="34" t="s">
        <v>65</v>
      </c>
      <c r="C7" s="37">
        <v>15</v>
      </c>
      <c r="D7" s="33">
        <v>1</v>
      </c>
      <c r="E7" s="37">
        <f t="shared" si="0"/>
        <v>15</v>
      </c>
      <c r="F7" s="37">
        <v>1.3</v>
      </c>
      <c r="G7" s="33">
        <f t="shared" si="1"/>
        <v>19.5</v>
      </c>
      <c r="H7" s="33"/>
      <c r="J7" s="136"/>
      <c r="K7" s="33"/>
      <c r="L7" s="37">
        <f t="shared" si="2"/>
        <v>0</v>
      </c>
      <c r="M7" s="37"/>
      <c r="N7" s="33">
        <f t="shared" si="3"/>
        <v>0</v>
      </c>
      <c r="O7" s="137"/>
    </row>
    <row r="8" spans="1:15" ht="15" customHeight="1" thickBot="1" x14ac:dyDescent="0.3">
      <c r="A8" s="257" t="s">
        <v>67</v>
      </c>
      <c r="B8" s="258"/>
      <c r="C8" s="97"/>
      <c r="D8" s="97"/>
      <c r="E8" s="100">
        <f>E9</f>
        <v>18</v>
      </c>
      <c r="F8" s="101"/>
      <c r="G8" s="53">
        <f>G9</f>
        <v>23.400000000000002</v>
      </c>
      <c r="H8" s="98"/>
      <c r="J8" s="135"/>
      <c r="K8" s="97"/>
      <c r="L8" s="100">
        <f>L9</f>
        <v>0</v>
      </c>
      <c r="M8" s="101"/>
      <c r="N8" s="53">
        <f>N9</f>
        <v>0</v>
      </c>
      <c r="O8" s="98"/>
    </row>
    <row r="9" spans="1:15" ht="15.75" thickBot="1" x14ac:dyDescent="0.3">
      <c r="A9" s="36" t="s">
        <v>68</v>
      </c>
      <c r="B9" s="34" t="s">
        <v>69</v>
      </c>
      <c r="C9" s="37">
        <v>18</v>
      </c>
      <c r="D9" s="33">
        <v>1</v>
      </c>
      <c r="E9" s="37">
        <f t="shared" ref="E9:E11" si="4">C9*D9</f>
        <v>18</v>
      </c>
      <c r="F9" s="37">
        <v>1.3</v>
      </c>
      <c r="G9" s="33">
        <f t="shared" ref="G9:G11" si="5">F9*E9</f>
        <v>23.400000000000002</v>
      </c>
      <c r="H9" s="33"/>
      <c r="J9" s="136"/>
      <c r="K9" s="33"/>
      <c r="L9" s="37">
        <f t="shared" ref="L9" si="6">J9*K9</f>
        <v>0</v>
      </c>
      <c r="M9" s="37"/>
      <c r="N9" s="33">
        <f t="shared" ref="N9" si="7">M9*L9</f>
        <v>0</v>
      </c>
      <c r="O9" s="137"/>
    </row>
    <row r="10" spans="1:15" ht="15.75" thickBot="1" x14ac:dyDescent="0.3">
      <c r="A10" s="257" t="s">
        <v>70</v>
      </c>
      <c r="B10" s="258"/>
      <c r="C10" s="97"/>
      <c r="D10" s="97"/>
      <c r="E10" s="100">
        <f>E11</f>
        <v>50</v>
      </c>
      <c r="F10" s="101"/>
      <c r="G10" s="53">
        <f>G11</f>
        <v>65</v>
      </c>
      <c r="H10" s="98"/>
      <c r="J10" s="135"/>
      <c r="K10" s="97"/>
      <c r="L10" s="100">
        <f>L11</f>
        <v>0</v>
      </c>
      <c r="M10" s="101"/>
      <c r="N10" s="53">
        <f>N11</f>
        <v>0</v>
      </c>
      <c r="O10" s="98"/>
    </row>
    <row r="11" spans="1:15" ht="15.75" thickBot="1" x14ac:dyDescent="0.3">
      <c r="A11" s="31" t="s">
        <v>71</v>
      </c>
      <c r="B11" s="32" t="s">
        <v>207</v>
      </c>
      <c r="C11" s="37">
        <v>50</v>
      </c>
      <c r="D11" s="33">
        <v>1</v>
      </c>
      <c r="E11" s="37">
        <f t="shared" si="4"/>
        <v>50</v>
      </c>
      <c r="F11" s="37">
        <v>1.3</v>
      </c>
      <c r="G11" s="33">
        <f t="shared" si="5"/>
        <v>65</v>
      </c>
      <c r="H11" s="33">
        <v>15</v>
      </c>
      <c r="J11" s="136"/>
      <c r="K11" s="33"/>
      <c r="L11" s="37">
        <f t="shared" ref="L11" si="8">J11*K11</f>
        <v>0</v>
      </c>
      <c r="M11" s="37"/>
      <c r="N11" s="33">
        <f t="shared" ref="N11" si="9">M11*L11</f>
        <v>0</v>
      </c>
      <c r="O11" s="137"/>
    </row>
    <row r="12" spans="1:15" ht="15" customHeight="1" thickBot="1" x14ac:dyDescent="0.3">
      <c r="A12" s="254" t="s">
        <v>42</v>
      </c>
      <c r="B12" s="255"/>
      <c r="C12" s="51"/>
      <c r="D12" s="52"/>
      <c r="E12" s="51">
        <f>E4+E8+E10</f>
        <v>118</v>
      </c>
      <c r="F12" s="52"/>
      <c r="G12" s="51">
        <f>G4+G8+G10</f>
        <v>153.4</v>
      </c>
      <c r="H12" s="52"/>
      <c r="J12" s="138"/>
      <c r="K12" s="139"/>
      <c r="L12" s="140">
        <f>L4+L8+L10</f>
        <v>0</v>
      </c>
      <c r="M12" s="139"/>
      <c r="N12" s="140">
        <f>N4+N8+N10</f>
        <v>0</v>
      </c>
      <c r="O12" s="141"/>
    </row>
    <row r="13" spans="1:15" x14ac:dyDescent="0.25">
      <c r="A13" s="35"/>
    </row>
  </sheetData>
  <mergeCells count="15">
    <mergeCell ref="J1:O1"/>
    <mergeCell ref="L5:O5"/>
    <mergeCell ref="J3:O3"/>
    <mergeCell ref="A3:H3"/>
    <mergeCell ref="A12:B12"/>
    <mergeCell ref="E5:H5"/>
    <mergeCell ref="A4:B4"/>
    <mergeCell ref="A8:B8"/>
    <mergeCell ref="A10:B10"/>
    <mergeCell ref="H1:H2"/>
    <mergeCell ref="A1:A2"/>
    <mergeCell ref="B1:B2"/>
    <mergeCell ref="D1:D2"/>
    <mergeCell ref="F1:F2"/>
    <mergeCell ref="G1:G2"/>
  </mergeCells>
  <phoneticPr fontId="19" type="noConversion"/>
  <pageMargins left="0.7" right="0.7" top="0.75" bottom="0.75" header="0.3" footer="0.3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EB088-6243-4C71-80C1-033BA1A30FFE}">
  <dimension ref="A1:O21"/>
  <sheetViews>
    <sheetView view="pageBreakPreview" zoomScale="60" zoomScaleNormal="100" workbookViewId="0">
      <selection activeCell="J1" sqref="J1:O2"/>
    </sheetView>
  </sheetViews>
  <sheetFormatPr baseColWidth="10" defaultRowHeight="15" x14ac:dyDescent="0.25"/>
  <cols>
    <col min="1" max="1" width="13.28515625" customWidth="1"/>
    <col min="2" max="2" width="33.5703125" customWidth="1"/>
    <col min="3" max="3" width="14" customWidth="1"/>
    <col min="5" max="5" width="14.7109375" customWidth="1"/>
    <col min="7" max="7" width="15.7109375" customWidth="1"/>
  </cols>
  <sheetData>
    <row r="1" spans="1:15" ht="26.45" customHeight="1" thickBot="1" x14ac:dyDescent="0.3">
      <c r="A1" s="208" t="s">
        <v>13</v>
      </c>
      <c r="B1" s="210" t="s">
        <v>14</v>
      </c>
      <c r="C1" s="44" t="s">
        <v>15</v>
      </c>
      <c r="D1" s="210" t="s">
        <v>16</v>
      </c>
      <c r="E1" s="44" t="s">
        <v>17</v>
      </c>
      <c r="F1" s="210" t="s">
        <v>49</v>
      </c>
      <c r="G1" s="210" t="s">
        <v>40</v>
      </c>
      <c r="H1" s="227" t="s">
        <v>58</v>
      </c>
      <c r="J1" s="218" t="s">
        <v>220</v>
      </c>
      <c r="K1" s="219"/>
      <c r="L1" s="219"/>
      <c r="M1" s="219"/>
      <c r="N1" s="219"/>
      <c r="O1" s="220"/>
    </row>
    <row r="2" spans="1:15" ht="26.25" thickBot="1" x14ac:dyDescent="0.3">
      <c r="A2" s="209"/>
      <c r="B2" s="211"/>
      <c r="C2" s="46" t="s">
        <v>39</v>
      </c>
      <c r="D2" s="211"/>
      <c r="E2" s="46" t="s">
        <v>39</v>
      </c>
      <c r="F2" s="211"/>
      <c r="G2" s="211"/>
      <c r="H2" s="228"/>
      <c r="J2" s="133" t="s">
        <v>221</v>
      </c>
      <c r="K2" s="29" t="s">
        <v>16</v>
      </c>
      <c r="L2" s="29" t="s">
        <v>222</v>
      </c>
      <c r="M2" s="29" t="s">
        <v>223</v>
      </c>
      <c r="N2" s="29" t="s">
        <v>224</v>
      </c>
      <c r="O2" s="134" t="s">
        <v>58</v>
      </c>
    </row>
    <row r="3" spans="1:15" ht="15" customHeight="1" thickBot="1" x14ac:dyDescent="0.3">
      <c r="A3" s="259" t="s">
        <v>73</v>
      </c>
      <c r="B3" s="260"/>
      <c r="C3" s="260"/>
      <c r="D3" s="260"/>
      <c r="E3" s="260"/>
      <c r="F3" s="260"/>
      <c r="G3" s="260"/>
      <c r="H3" s="261"/>
      <c r="J3" s="259" t="s">
        <v>73</v>
      </c>
      <c r="K3" s="260"/>
      <c r="L3" s="260"/>
      <c r="M3" s="260"/>
      <c r="N3" s="260"/>
      <c r="O3" s="261"/>
    </row>
    <row r="4" spans="1:15" ht="15" customHeight="1" thickBot="1" x14ac:dyDescent="0.3">
      <c r="A4" s="262" t="s">
        <v>74</v>
      </c>
      <c r="B4" s="263"/>
      <c r="C4" s="102"/>
      <c r="D4" s="102"/>
      <c r="E4" s="105">
        <f>SUM(E5:E10)</f>
        <v>100</v>
      </c>
      <c r="F4" s="104"/>
      <c r="G4" s="105">
        <f>SUM(G5:G10)</f>
        <v>135</v>
      </c>
      <c r="H4" s="103"/>
      <c r="J4" s="157"/>
      <c r="K4" s="102"/>
      <c r="L4" s="105">
        <f>SUM(L5:L10)</f>
        <v>0</v>
      </c>
      <c r="M4" s="104"/>
      <c r="N4" s="105">
        <f>SUM(N5:N10)</f>
        <v>0</v>
      </c>
      <c r="O4" s="103"/>
    </row>
    <row r="5" spans="1:15" ht="15.75" thickBot="1" x14ac:dyDescent="0.3">
      <c r="A5" s="31" t="s">
        <v>75</v>
      </c>
      <c r="B5" s="32" t="s">
        <v>81</v>
      </c>
      <c r="C5" s="37">
        <v>4</v>
      </c>
      <c r="D5" s="33">
        <v>1</v>
      </c>
      <c r="E5" s="37">
        <f t="shared" ref="E5" si="0">C5*D5</f>
        <v>4</v>
      </c>
      <c r="F5" s="37">
        <v>1.35</v>
      </c>
      <c r="G5" s="33">
        <f t="shared" ref="G5" si="1">F5*E5</f>
        <v>5.4</v>
      </c>
      <c r="H5" s="33"/>
      <c r="J5" s="136"/>
      <c r="K5" s="33"/>
      <c r="L5" s="37">
        <f t="shared" ref="L5:L10" si="2">J5*K5</f>
        <v>0</v>
      </c>
      <c r="M5" s="37"/>
      <c r="N5" s="33">
        <f t="shared" ref="N5:N10" si="3">M5*L5</f>
        <v>0</v>
      </c>
      <c r="O5" s="137"/>
    </row>
    <row r="6" spans="1:15" ht="15.75" thickBot="1" x14ac:dyDescent="0.3">
      <c r="A6" s="31" t="s">
        <v>76</v>
      </c>
      <c r="B6" s="32" t="s">
        <v>82</v>
      </c>
      <c r="C6" s="37">
        <v>42</v>
      </c>
      <c r="D6" s="33">
        <v>1</v>
      </c>
      <c r="E6" s="37">
        <f t="shared" ref="E6:E8" si="4">C6*D6</f>
        <v>42</v>
      </c>
      <c r="F6" s="37">
        <v>1.35</v>
      </c>
      <c r="G6" s="33">
        <f t="shared" ref="G6:G8" si="5">F6*E6</f>
        <v>56.7</v>
      </c>
      <c r="H6" s="33">
        <v>14</v>
      </c>
      <c r="J6" s="136"/>
      <c r="K6" s="33"/>
      <c r="L6" s="37">
        <f t="shared" si="2"/>
        <v>0</v>
      </c>
      <c r="M6" s="37"/>
      <c r="N6" s="33">
        <f t="shared" si="3"/>
        <v>0</v>
      </c>
      <c r="O6" s="137"/>
    </row>
    <row r="7" spans="1:15" ht="15.75" thickBot="1" x14ac:dyDescent="0.3">
      <c r="A7" s="31" t="s">
        <v>77</v>
      </c>
      <c r="B7" s="32" t="s">
        <v>65</v>
      </c>
      <c r="C7" s="37">
        <v>10</v>
      </c>
      <c r="D7" s="33">
        <v>1</v>
      </c>
      <c r="E7" s="37">
        <f t="shared" si="4"/>
        <v>10</v>
      </c>
      <c r="F7" s="37">
        <v>1.35</v>
      </c>
      <c r="G7" s="33">
        <f t="shared" si="5"/>
        <v>13.5</v>
      </c>
      <c r="H7" s="33"/>
      <c r="J7" s="136"/>
      <c r="K7" s="33"/>
      <c r="L7" s="37">
        <f t="shared" si="2"/>
        <v>0</v>
      </c>
      <c r="M7" s="37"/>
      <c r="N7" s="33">
        <f t="shared" si="3"/>
        <v>0</v>
      </c>
      <c r="O7" s="137"/>
    </row>
    <row r="8" spans="1:15" ht="15.75" thickBot="1" x14ac:dyDescent="0.3">
      <c r="A8" s="31" t="s">
        <v>78</v>
      </c>
      <c r="B8" s="32" t="s">
        <v>21</v>
      </c>
      <c r="C8" s="37">
        <v>18</v>
      </c>
      <c r="D8" s="33">
        <v>1</v>
      </c>
      <c r="E8" s="37">
        <f t="shared" si="4"/>
        <v>18</v>
      </c>
      <c r="F8" s="37">
        <v>1.35</v>
      </c>
      <c r="G8" s="33">
        <f t="shared" si="5"/>
        <v>24.3</v>
      </c>
      <c r="H8" s="33">
        <v>7</v>
      </c>
      <c r="J8" s="136"/>
      <c r="K8" s="33"/>
      <c r="L8" s="37">
        <f t="shared" si="2"/>
        <v>0</v>
      </c>
      <c r="M8" s="37"/>
      <c r="N8" s="33">
        <f t="shared" si="3"/>
        <v>0</v>
      </c>
      <c r="O8" s="137"/>
    </row>
    <row r="9" spans="1:15" ht="15.75" thickBot="1" x14ac:dyDescent="0.3">
      <c r="A9" s="31" t="s">
        <v>79</v>
      </c>
      <c r="B9" s="32" t="s">
        <v>83</v>
      </c>
      <c r="C9" s="37">
        <v>12</v>
      </c>
      <c r="D9" s="33">
        <v>1</v>
      </c>
      <c r="E9" s="37">
        <f t="shared" ref="E9:E10" si="6">C9*D9</f>
        <v>12</v>
      </c>
      <c r="F9" s="37">
        <v>1.35</v>
      </c>
      <c r="G9" s="33">
        <f t="shared" ref="G9:G10" si="7">F9*E9</f>
        <v>16.200000000000003</v>
      </c>
      <c r="H9" s="33">
        <v>3</v>
      </c>
      <c r="J9" s="136"/>
      <c r="K9" s="33"/>
      <c r="L9" s="37">
        <f t="shared" si="2"/>
        <v>0</v>
      </c>
      <c r="M9" s="37"/>
      <c r="N9" s="33">
        <f t="shared" si="3"/>
        <v>0</v>
      </c>
      <c r="O9" s="137"/>
    </row>
    <row r="10" spans="1:15" ht="15.75" thickBot="1" x14ac:dyDescent="0.3">
      <c r="A10" s="36" t="s">
        <v>80</v>
      </c>
      <c r="B10" s="34" t="s">
        <v>84</v>
      </c>
      <c r="C10" s="37">
        <v>14</v>
      </c>
      <c r="D10" s="33">
        <v>1</v>
      </c>
      <c r="E10" s="37">
        <f t="shared" si="6"/>
        <v>14</v>
      </c>
      <c r="F10" s="37">
        <v>1.35</v>
      </c>
      <c r="G10" s="33">
        <f t="shared" si="7"/>
        <v>18.900000000000002</v>
      </c>
      <c r="H10" s="33"/>
      <c r="J10" s="136"/>
      <c r="K10" s="33"/>
      <c r="L10" s="37">
        <f t="shared" si="2"/>
        <v>0</v>
      </c>
      <c r="M10" s="37"/>
      <c r="N10" s="33">
        <f t="shared" si="3"/>
        <v>0</v>
      </c>
      <c r="O10" s="137"/>
    </row>
    <row r="11" spans="1:15" ht="15" customHeight="1" thickBot="1" x14ac:dyDescent="0.3">
      <c r="A11" s="262" t="s">
        <v>85</v>
      </c>
      <c r="B11" s="263"/>
      <c r="C11" s="102"/>
      <c r="D11" s="102"/>
      <c r="E11" s="105">
        <f>SUM(E12:E14)</f>
        <v>15</v>
      </c>
      <c r="F11" s="104"/>
      <c r="G11" s="105">
        <f>SUM(G12:G14)</f>
        <v>20.25</v>
      </c>
      <c r="H11" s="103"/>
      <c r="J11" s="157"/>
      <c r="K11" s="102"/>
      <c r="L11" s="105">
        <f>SUM(L12:L14)</f>
        <v>0</v>
      </c>
      <c r="M11" s="104"/>
      <c r="N11" s="105">
        <f>SUM(N12:N14)</f>
        <v>0</v>
      </c>
      <c r="O11" s="103"/>
    </row>
    <row r="12" spans="1:15" ht="15.75" thickBot="1" x14ac:dyDescent="0.3">
      <c r="A12" s="31" t="s">
        <v>34</v>
      </c>
      <c r="B12" s="32" t="s">
        <v>88</v>
      </c>
      <c r="C12" s="37">
        <v>4</v>
      </c>
      <c r="D12" s="33">
        <v>1</v>
      </c>
      <c r="E12" s="37">
        <f t="shared" ref="E12:E17" si="8">C12*D12</f>
        <v>4</v>
      </c>
      <c r="F12" s="37">
        <v>1.35</v>
      </c>
      <c r="G12" s="33">
        <f t="shared" ref="G12:G17" si="9">F12*E12</f>
        <v>5.4</v>
      </c>
      <c r="H12" s="33"/>
      <c r="J12" s="136"/>
      <c r="K12" s="33"/>
      <c r="L12" s="37">
        <f t="shared" ref="L12:L14" si="10">J12*K12</f>
        <v>0</v>
      </c>
      <c r="M12" s="37"/>
      <c r="N12" s="33">
        <f t="shared" ref="N12:N14" si="11">M12*L12</f>
        <v>0</v>
      </c>
      <c r="O12" s="137"/>
    </row>
    <row r="13" spans="1:15" ht="15.75" thickBot="1" x14ac:dyDescent="0.3">
      <c r="A13" s="31" t="s">
        <v>89</v>
      </c>
      <c r="B13" s="32" t="s">
        <v>92</v>
      </c>
      <c r="C13" s="37">
        <v>5</v>
      </c>
      <c r="D13" s="33">
        <v>1</v>
      </c>
      <c r="E13" s="37">
        <f t="shared" ref="E13:E14" si="12">C13*D13</f>
        <v>5</v>
      </c>
      <c r="F13" s="37">
        <v>1.35</v>
      </c>
      <c r="G13" s="33">
        <f t="shared" ref="G13:G14" si="13">F13*E13</f>
        <v>6.75</v>
      </c>
      <c r="H13" s="33"/>
      <c r="J13" s="136"/>
      <c r="K13" s="33"/>
      <c r="L13" s="37">
        <f t="shared" si="10"/>
        <v>0</v>
      </c>
      <c r="M13" s="37"/>
      <c r="N13" s="33">
        <f t="shared" si="11"/>
        <v>0</v>
      </c>
      <c r="O13" s="137"/>
    </row>
    <row r="14" spans="1:15" ht="15.75" thickBot="1" x14ac:dyDescent="0.3">
      <c r="A14" s="36" t="s">
        <v>90</v>
      </c>
      <c r="B14" s="34" t="s">
        <v>22</v>
      </c>
      <c r="C14" s="37">
        <v>6</v>
      </c>
      <c r="D14" s="33">
        <v>1</v>
      </c>
      <c r="E14" s="37">
        <f t="shared" si="12"/>
        <v>6</v>
      </c>
      <c r="F14" s="37">
        <v>1.35</v>
      </c>
      <c r="G14" s="33">
        <f t="shared" si="13"/>
        <v>8.1000000000000014</v>
      </c>
      <c r="H14" s="33"/>
      <c r="J14" s="136"/>
      <c r="K14" s="33"/>
      <c r="L14" s="37">
        <f t="shared" si="10"/>
        <v>0</v>
      </c>
      <c r="M14" s="37"/>
      <c r="N14" s="33">
        <f t="shared" si="11"/>
        <v>0</v>
      </c>
      <c r="O14" s="137"/>
    </row>
    <row r="15" spans="1:15" ht="15" customHeight="1" thickBot="1" x14ac:dyDescent="0.3">
      <c r="A15" s="262" t="s">
        <v>86</v>
      </c>
      <c r="B15" s="263"/>
      <c r="C15" s="102"/>
      <c r="D15" s="102"/>
      <c r="E15" s="105">
        <f>SUM(E16:E17)</f>
        <v>13</v>
      </c>
      <c r="F15" s="104"/>
      <c r="G15" s="105">
        <f>SUM(G16:G17)</f>
        <v>17.55</v>
      </c>
      <c r="H15" s="103"/>
      <c r="J15" s="157"/>
      <c r="K15" s="102"/>
      <c r="L15" s="105">
        <f>SUM(L16:L17)</f>
        <v>0</v>
      </c>
      <c r="M15" s="104"/>
      <c r="N15" s="105">
        <f>SUM(N16:N17)</f>
        <v>0</v>
      </c>
      <c r="O15" s="103"/>
    </row>
    <row r="16" spans="1:15" ht="15.75" thickBot="1" x14ac:dyDescent="0.3">
      <c r="A16" s="31" t="s">
        <v>91</v>
      </c>
      <c r="B16" s="32" t="s">
        <v>93</v>
      </c>
      <c r="C16" s="37">
        <v>10</v>
      </c>
      <c r="D16" s="33">
        <v>1</v>
      </c>
      <c r="E16" s="37">
        <f t="shared" si="8"/>
        <v>10</v>
      </c>
      <c r="F16" s="37">
        <v>1.35</v>
      </c>
      <c r="G16" s="33">
        <f t="shared" si="9"/>
        <v>13.5</v>
      </c>
      <c r="H16" s="33"/>
      <c r="J16" s="136"/>
      <c r="K16" s="33"/>
      <c r="L16" s="37">
        <f t="shared" ref="L16:L17" si="14">J16*K16</f>
        <v>0</v>
      </c>
      <c r="M16" s="37"/>
      <c r="N16" s="33">
        <f t="shared" ref="N16:N17" si="15">M16*L16</f>
        <v>0</v>
      </c>
      <c r="O16" s="137"/>
    </row>
    <row r="17" spans="1:15" ht="15.75" thickBot="1" x14ac:dyDescent="0.3">
      <c r="A17" s="36" t="s">
        <v>34</v>
      </c>
      <c r="B17" s="34" t="s">
        <v>88</v>
      </c>
      <c r="C17" s="37">
        <v>3</v>
      </c>
      <c r="D17" s="33">
        <v>1</v>
      </c>
      <c r="E17" s="37">
        <f t="shared" si="8"/>
        <v>3</v>
      </c>
      <c r="F17" s="37">
        <v>1.35</v>
      </c>
      <c r="G17" s="33">
        <f t="shared" si="9"/>
        <v>4.0500000000000007</v>
      </c>
      <c r="H17" s="33"/>
      <c r="J17" s="136"/>
      <c r="K17" s="33"/>
      <c r="L17" s="37">
        <f t="shared" si="14"/>
        <v>0</v>
      </c>
      <c r="M17" s="37"/>
      <c r="N17" s="33">
        <f t="shared" si="15"/>
        <v>0</v>
      </c>
      <c r="O17" s="137"/>
    </row>
    <row r="18" spans="1:15" ht="15" customHeight="1" thickBot="1" x14ac:dyDescent="0.3">
      <c r="A18" s="262" t="s">
        <v>87</v>
      </c>
      <c r="B18" s="263"/>
      <c r="C18" s="102"/>
      <c r="D18" s="102"/>
      <c r="E18" s="102"/>
      <c r="F18" s="102"/>
      <c r="G18" s="102"/>
      <c r="H18" s="103"/>
      <c r="J18" s="157"/>
      <c r="K18" s="102"/>
      <c r="L18" s="102"/>
      <c r="M18" s="102"/>
      <c r="N18" s="102"/>
      <c r="O18" s="103"/>
    </row>
    <row r="19" spans="1:15" ht="15.75" thickBot="1" x14ac:dyDescent="0.3">
      <c r="A19" s="31"/>
      <c r="B19" s="32" t="s">
        <v>94</v>
      </c>
      <c r="C19" s="37"/>
      <c r="D19" s="33">
        <v>1</v>
      </c>
      <c r="E19" s="37" t="s">
        <v>25</v>
      </c>
      <c r="F19" s="37"/>
      <c r="G19" s="33" t="s">
        <v>25</v>
      </c>
      <c r="H19" s="33"/>
      <c r="J19" s="136"/>
      <c r="K19" s="33"/>
      <c r="L19" s="37" t="s">
        <v>25</v>
      </c>
      <c r="M19" s="37"/>
      <c r="N19" s="33" t="s">
        <v>25</v>
      </c>
      <c r="O19" s="137"/>
    </row>
    <row r="20" spans="1:15" ht="15" customHeight="1" thickBot="1" x14ac:dyDescent="0.3">
      <c r="A20" s="264" t="s">
        <v>42</v>
      </c>
      <c r="B20" s="265"/>
      <c r="C20" s="57"/>
      <c r="D20" s="58"/>
      <c r="E20" s="57">
        <f>E15+E11+E4</f>
        <v>128</v>
      </c>
      <c r="F20" s="58"/>
      <c r="G20" s="57">
        <f>G15+G11+G4</f>
        <v>172.8</v>
      </c>
      <c r="H20" s="58"/>
      <c r="J20" s="158"/>
      <c r="K20" s="159"/>
      <c r="L20" s="160">
        <f>L15+L11+L4</f>
        <v>0</v>
      </c>
      <c r="M20" s="159"/>
      <c r="N20" s="160">
        <f>N15+N11+N4</f>
        <v>0</v>
      </c>
      <c r="O20" s="161"/>
    </row>
    <row r="21" spans="1:15" x14ac:dyDescent="0.25">
      <c r="A21" s="35"/>
    </row>
  </sheetData>
  <mergeCells count="14">
    <mergeCell ref="J1:O1"/>
    <mergeCell ref="J3:O3"/>
    <mergeCell ref="A18:B18"/>
    <mergeCell ref="A3:H3"/>
    <mergeCell ref="A20:B20"/>
    <mergeCell ref="A4:B4"/>
    <mergeCell ref="A11:B11"/>
    <mergeCell ref="A15:B15"/>
    <mergeCell ref="H1:H2"/>
    <mergeCell ref="A1:A2"/>
    <mergeCell ref="B1:B2"/>
    <mergeCell ref="D1:D2"/>
    <mergeCell ref="F1:F2"/>
    <mergeCell ref="G1:G2"/>
  </mergeCells>
  <phoneticPr fontId="19" type="noConversion"/>
  <pageMargins left="0.7" right="0.7" top="0.75" bottom="0.75" header="0.3" footer="0.3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B39A8-DCC0-4859-952B-B8C1359E51E7}">
  <dimension ref="A1:O26"/>
  <sheetViews>
    <sheetView view="pageBreakPreview" zoomScaleNormal="100" zoomScaleSheetLayoutView="100" workbookViewId="0">
      <selection activeCell="E27" sqref="E27"/>
    </sheetView>
  </sheetViews>
  <sheetFormatPr baseColWidth="10" defaultRowHeight="15" x14ac:dyDescent="0.25"/>
  <cols>
    <col min="1" max="1" width="13.28515625" customWidth="1"/>
    <col min="2" max="2" width="33.5703125" customWidth="1"/>
    <col min="3" max="3" width="14" customWidth="1"/>
    <col min="5" max="5" width="14.7109375" customWidth="1"/>
    <col min="7" max="7" width="15.7109375" customWidth="1"/>
  </cols>
  <sheetData>
    <row r="1" spans="1:15" ht="26.45" customHeight="1" thickBot="1" x14ac:dyDescent="0.3">
      <c r="A1" s="208" t="s">
        <v>13</v>
      </c>
      <c r="B1" s="210" t="s">
        <v>14</v>
      </c>
      <c r="C1" s="44" t="s">
        <v>15</v>
      </c>
      <c r="D1" s="210" t="s">
        <v>16</v>
      </c>
      <c r="E1" s="44" t="s">
        <v>17</v>
      </c>
      <c r="F1" s="210" t="s">
        <v>49</v>
      </c>
      <c r="G1" s="210" t="s">
        <v>40</v>
      </c>
      <c r="H1" s="227" t="s">
        <v>58</v>
      </c>
      <c r="J1" s="218" t="s">
        <v>220</v>
      </c>
      <c r="K1" s="219"/>
      <c r="L1" s="219"/>
      <c r="M1" s="219"/>
      <c r="N1" s="219"/>
      <c r="O1" s="220"/>
    </row>
    <row r="2" spans="1:15" ht="26.25" thickBot="1" x14ac:dyDescent="0.3">
      <c r="A2" s="209"/>
      <c r="B2" s="211"/>
      <c r="C2" s="46" t="s">
        <v>39</v>
      </c>
      <c r="D2" s="211"/>
      <c r="E2" s="46" t="s">
        <v>39</v>
      </c>
      <c r="F2" s="211"/>
      <c r="G2" s="211"/>
      <c r="H2" s="228"/>
      <c r="J2" s="133" t="s">
        <v>221</v>
      </c>
      <c r="K2" s="29" t="s">
        <v>16</v>
      </c>
      <c r="L2" s="29" t="s">
        <v>222</v>
      </c>
      <c r="M2" s="29" t="s">
        <v>223</v>
      </c>
      <c r="N2" s="29" t="s">
        <v>224</v>
      </c>
      <c r="O2" s="134" t="s">
        <v>58</v>
      </c>
    </row>
    <row r="3" spans="1:15" ht="15" customHeight="1" thickBot="1" x14ac:dyDescent="0.3">
      <c r="A3" s="212" t="s">
        <v>96</v>
      </c>
      <c r="B3" s="213"/>
      <c r="C3" s="213"/>
      <c r="D3" s="213"/>
      <c r="E3" s="213"/>
      <c r="F3" s="213"/>
      <c r="G3" s="213"/>
      <c r="H3" s="214"/>
      <c r="J3" s="221" t="s">
        <v>96</v>
      </c>
      <c r="K3" s="222"/>
      <c r="L3" s="222"/>
      <c r="M3" s="222"/>
      <c r="N3" s="222"/>
      <c r="O3" s="223"/>
    </row>
    <row r="4" spans="1:15" ht="15" customHeight="1" thickBot="1" x14ac:dyDescent="0.3">
      <c r="A4" s="215" t="s">
        <v>97</v>
      </c>
      <c r="B4" s="216"/>
      <c r="C4" s="216"/>
      <c r="D4" s="216"/>
      <c r="E4" s="216"/>
      <c r="F4" s="216"/>
      <c r="G4" s="216"/>
      <c r="H4" s="217"/>
      <c r="J4" s="224" t="s">
        <v>97</v>
      </c>
      <c r="K4" s="225"/>
      <c r="L4" s="225"/>
      <c r="M4" s="225"/>
      <c r="N4" s="225"/>
      <c r="O4" s="226"/>
    </row>
    <row r="5" spans="1:15" ht="15" customHeight="1" thickBot="1" x14ac:dyDescent="0.3">
      <c r="A5" s="206" t="s">
        <v>95</v>
      </c>
      <c r="B5" s="207"/>
      <c r="C5" s="106"/>
      <c r="D5" s="106"/>
      <c r="E5" s="109">
        <f>E6</f>
        <v>280</v>
      </c>
      <c r="F5" s="108"/>
      <c r="G5" s="110">
        <f>G6</f>
        <v>392</v>
      </c>
      <c r="H5" s="107"/>
      <c r="J5" s="162"/>
      <c r="K5" s="106"/>
      <c r="L5" s="109">
        <f>L6</f>
        <v>0</v>
      </c>
      <c r="M5" s="108"/>
      <c r="N5" s="110">
        <f>N6</f>
        <v>0</v>
      </c>
      <c r="O5" s="107"/>
    </row>
    <row r="6" spans="1:15" ht="15.75" thickBot="1" x14ac:dyDescent="0.3">
      <c r="A6" s="36" t="s">
        <v>98</v>
      </c>
      <c r="B6" s="34" t="s">
        <v>99</v>
      </c>
      <c r="C6" s="37">
        <v>20</v>
      </c>
      <c r="D6" s="33">
        <v>14</v>
      </c>
      <c r="E6" s="37">
        <f t="shared" ref="E6:E11" si="0">C6*D6</f>
        <v>280</v>
      </c>
      <c r="F6" s="37">
        <v>1.4</v>
      </c>
      <c r="G6" s="33">
        <f>F6*E6</f>
        <v>392</v>
      </c>
      <c r="H6" s="33"/>
      <c r="J6" s="136"/>
      <c r="K6" s="33"/>
      <c r="L6" s="37">
        <f t="shared" ref="L6" si="1">J6*K6</f>
        <v>0</v>
      </c>
      <c r="M6" s="37"/>
      <c r="N6" s="33">
        <f>M6*L6</f>
        <v>0</v>
      </c>
      <c r="O6" s="137"/>
    </row>
    <row r="7" spans="1:15" ht="15" customHeight="1" thickBot="1" x14ac:dyDescent="0.3">
      <c r="A7" s="206" t="s">
        <v>95</v>
      </c>
      <c r="B7" s="207"/>
      <c r="C7" s="106"/>
      <c r="D7" s="106"/>
      <c r="E7" s="109">
        <f>SUM(E8:E12)</f>
        <v>71</v>
      </c>
      <c r="F7" s="108"/>
      <c r="G7" s="109">
        <f>SUM(G8:G12)</f>
        <v>99.399999999999991</v>
      </c>
      <c r="H7" s="107"/>
      <c r="J7" s="162"/>
      <c r="K7" s="106"/>
      <c r="L7" s="109">
        <f>SUM(L8:L12)</f>
        <v>0</v>
      </c>
      <c r="M7" s="108"/>
      <c r="N7" s="109">
        <f>SUM(N8:N12)</f>
        <v>0</v>
      </c>
      <c r="O7" s="107"/>
    </row>
    <row r="8" spans="1:15" ht="15.75" thickBot="1" x14ac:dyDescent="0.3">
      <c r="A8" s="31" t="s">
        <v>100</v>
      </c>
      <c r="B8" s="32" t="s">
        <v>104</v>
      </c>
      <c r="C8" s="37">
        <v>4</v>
      </c>
      <c r="D8" s="33">
        <v>1</v>
      </c>
      <c r="E8" s="37">
        <f t="shared" si="0"/>
        <v>4</v>
      </c>
      <c r="F8" s="37">
        <v>1.4</v>
      </c>
      <c r="G8" s="33">
        <f t="shared" ref="G8:G11" si="2">F8*E8</f>
        <v>5.6</v>
      </c>
      <c r="H8" s="33"/>
      <c r="J8" s="136"/>
      <c r="K8" s="33"/>
      <c r="L8" s="37">
        <f t="shared" ref="L8:L12" si="3">J8*K8</f>
        <v>0</v>
      </c>
      <c r="M8" s="37"/>
      <c r="N8" s="33">
        <f t="shared" ref="N8:N12" si="4">M8*L8</f>
        <v>0</v>
      </c>
      <c r="O8" s="137"/>
    </row>
    <row r="9" spans="1:15" ht="15.75" thickBot="1" x14ac:dyDescent="0.3">
      <c r="A9" s="31" t="s">
        <v>101</v>
      </c>
      <c r="B9" s="32" t="s">
        <v>23</v>
      </c>
      <c r="C9" s="37">
        <v>35</v>
      </c>
      <c r="D9" s="33">
        <v>1</v>
      </c>
      <c r="E9" s="37">
        <f t="shared" si="0"/>
        <v>35</v>
      </c>
      <c r="F9" s="37">
        <v>1.4</v>
      </c>
      <c r="G9" s="33">
        <f t="shared" si="2"/>
        <v>49</v>
      </c>
      <c r="H9" s="33">
        <v>14</v>
      </c>
      <c r="J9" s="136"/>
      <c r="K9" s="33"/>
      <c r="L9" s="37">
        <f t="shared" si="3"/>
        <v>0</v>
      </c>
      <c r="M9" s="37"/>
      <c r="N9" s="33">
        <f t="shared" si="4"/>
        <v>0</v>
      </c>
      <c r="O9" s="137"/>
    </row>
    <row r="10" spans="1:15" ht="15.75" thickBot="1" x14ac:dyDescent="0.3">
      <c r="A10" s="31" t="s">
        <v>102</v>
      </c>
      <c r="B10" s="32" t="s">
        <v>20</v>
      </c>
      <c r="C10" s="37">
        <v>16</v>
      </c>
      <c r="D10" s="33">
        <v>1</v>
      </c>
      <c r="E10" s="37">
        <f t="shared" si="0"/>
        <v>16</v>
      </c>
      <c r="F10" s="37">
        <v>1.4</v>
      </c>
      <c r="G10" s="33">
        <f t="shared" si="2"/>
        <v>22.4</v>
      </c>
      <c r="H10" s="33" t="s">
        <v>107</v>
      </c>
      <c r="J10" s="136"/>
      <c r="K10" s="33"/>
      <c r="L10" s="37">
        <f t="shared" si="3"/>
        <v>0</v>
      </c>
      <c r="M10" s="37"/>
      <c r="N10" s="33">
        <f t="shared" si="4"/>
        <v>0</v>
      </c>
      <c r="O10" s="137"/>
    </row>
    <row r="11" spans="1:15" ht="15.75" thickBot="1" x14ac:dyDescent="0.3">
      <c r="A11" s="31" t="s">
        <v>103</v>
      </c>
      <c r="B11" s="32" t="s">
        <v>105</v>
      </c>
      <c r="C11" s="37">
        <v>12</v>
      </c>
      <c r="D11" s="33">
        <v>1</v>
      </c>
      <c r="E11" s="37">
        <f t="shared" si="0"/>
        <v>12</v>
      </c>
      <c r="F11" s="37">
        <v>1.4</v>
      </c>
      <c r="G11" s="33">
        <f t="shared" si="2"/>
        <v>16.799999999999997</v>
      </c>
      <c r="H11" s="33">
        <v>5</v>
      </c>
      <c r="J11" s="136"/>
      <c r="K11" s="33"/>
      <c r="L11" s="37">
        <f t="shared" si="3"/>
        <v>0</v>
      </c>
      <c r="M11" s="37"/>
      <c r="N11" s="33">
        <f t="shared" si="4"/>
        <v>0</v>
      </c>
      <c r="O11" s="137"/>
    </row>
    <row r="12" spans="1:15" ht="15.75" thickBot="1" x14ac:dyDescent="0.3">
      <c r="A12" s="36" t="s">
        <v>26</v>
      </c>
      <c r="B12" s="34" t="s">
        <v>106</v>
      </c>
      <c r="C12" s="37">
        <v>4</v>
      </c>
      <c r="D12" s="33">
        <v>1</v>
      </c>
      <c r="E12" s="37">
        <f t="shared" ref="E12" si="5">C12*D12</f>
        <v>4</v>
      </c>
      <c r="F12" s="37">
        <v>1.4</v>
      </c>
      <c r="G12" s="33">
        <f t="shared" ref="G12" si="6">F12*E12</f>
        <v>5.6</v>
      </c>
      <c r="H12" s="33"/>
      <c r="J12" s="136"/>
      <c r="K12" s="33"/>
      <c r="L12" s="37">
        <f t="shared" si="3"/>
        <v>0</v>
      </c>
      <c r="M12" s="37"/>
      <c r="N12" s="33">
        <f t="shared" si="4"/>
        <v>0</v>
      </c>
      <c r="O12" s="137"/>
    </row>
    <row r="13" spans="1:15" ht="15" customHeight="1" thickBot="1" x14ac:dyDescent="0.3">
      <c r="A13" s="206" t="s">
        <v>108</v>
      </c>
      <c r="B13" s="207"/>
      <c r="C13" s="106"/>
      <c r="D13" s="106"/>
      <c r="E13" s="109">
        <f>SUM(E14:E16)</f>
        <v>42</v>
      </c>
      <c r="F13" s="108"/>
      <c r="G13" s="109">
        <f>SUM(G14:G16)</f>
        <v>58.8</v>
      </c>
      <c r="H13" s="107"/>
      <c r="J13" s="162"/>
      <c r="K13" s="106"/>
      <c r="L13" s="109">
        <f>SUM(L14:L16)</f>
        <v>0</v>
      </c>
      <c r="M13" s="108"/>
      <c r="N13" s="109">
        <f>SUM(N14:N16)</f>
        <v>0</v>
      </c>
      <c r="O13" s="107"/>
    </row>
    <row r="14" spans="1:15" ht="15.75" thickBot="1" x14ac:dyDescent="0.3">
      <c r="A14" s="31" t="s">
        <v>109</v>
      </c>
      <c r="B14" s="32" t="s">
        <v>112</v>
      </c>
      <c r="C14" s="37">
        <v>20</v>
      </c>
      <c r="D14" s="33">
        <v>1</v>
      </c>
      <c r="E14" s="37">
        <f t="shared" ref="E14:E16" si="7">C14*D14</f>
        <v>20</v>
      </c>
      <c r="F14" s="37">
        <v>1.4</v>
      </c>
      <c r="G14" s="33">
        <f t="shared" ref="G14:G24" si="8">F14*E14</f>
        <v>28</v>
      </c>
      <c r="H14" s="33">
        <v>7</v>
      </c>
      <c r="J14" s="136"/>
      <c r="K14" s="33"/>
      <c r="L14" s="37">
        <f t="shared" ref="L14:L16" si="9">J14*K14</f>
        <v>0</v>
      </c>
      <c r="M14" s="37"/>
      <c r="N14" s="33">
        <f t="shared" ref="N14:N16" si="10">M14*L14</f>
        <v>0</v>
      </c>
      <c r="O14" s="137"/>
    </row>
    <row r="15" spans="1:15" ht="15.75" thickBot="1" x14ac:dyDescent="0.3">
      <c r="A15" s="31" t="s">
        <v>110</v>
      </c>
      <c r="B15" s="32" t="s">
        <v>113</v>
      </c>
      <c r="C15" s="37">
        <v>12</v>
      </c>
      <c r="D15" s="33">
        <v>1</v>
      </c>
      <c r="E15" s="37">
        <f t="shared" si="7"/>
        <v>12</v>
      </c>
      <c r="F15" s="37">
        <v>1.4</v>
      </c>
      <c r="G15" s="33">
        <f t="shared" si="8"/>
        <v>16.799999999999997</v>
      </c>
      <c r="H15" s="33" t="s">
        <v>115</v>
      </c>
      <c r="J15" s="136"/>
      <c r="K15" s="33"/>
      <c r="L15" s="37">
        <f t="shared" si="9"/>
        <v>0</v>
      </c>
      <c r="M15" s="37"/>
      <c r="N15" s="33">
        <f t="shared" si="10"/>
        <v>0</v>
      </c>
      <c r="O15" s="137"/>
    </row>
    <row r="16" spans="1:15" ht="15.75" thickBot="1" x14ac:dyDescent="0.3">
      <c r="A16" s="36" t="s">
        <v>111</v>
      </c>
      <c r="B16" s="34" t="s">
        <v>114</v>
      </c>
      <c r="C16" s="37">
        <v>10</v>
      </c>
      <c r="D16" s="33">
        <v>1</v>
      </c>
      <c r="E16" s="37">
        <f t="shared" si="7"/>
        <v>10</v>
      </c>
      <c r="F16" s="37">
        <v>1.4</v>
      </c>
      <c r="G16" s="33">
        <f t="shared" si="8"/>
        <v>14</v>
      </c>
      <c r="H16" s="33"/>
      <c r="J16" s="136"/>
      <c r="K16" s="33"/>
      <c r="L16" s="37">
        <f t="shared" si="9"/>
        <v>0</v>
      </c>
      <c r="M16" s="37"/>
      <c r="N16" s="33">
        <f t="shared" si="10"/>
        <v>0</v>
      </c>
      <c r="O16" s="137"/>
    </row>
    <row r="17" spans="1:15" ht="15" customHeight="1" thickBot="1" x14ac:dyDescent="0.3">
      <c r="A17" s="206" t="s">
        <v>116</v>
      </c>
      <c r="B17" s="207"/>
      <c r="C17" s="106"/>
      <c r="D17" s="106"/>
      <c r="E17" s="109">
        <f>SUM(E18:E22)</f>
        <v>44</v>
      </c>
      <c r="F17" s="108"/>
      <c r="G17" s="109">
        <f>SUM(G18:G22)</f>
        <v>61.599999999999994</v>
      </c>
      <c r="H17" s="107"/>
      <c r="J17" s="162"/>
      <c r="K17" s="106"/>
      <c r="L17" s="109">
        <f>SUM(L18:L22)</f>
        <v>0</v>
      </c>
      <c r="M17" s="108"/>
      <c r="N17" s="109">
        <f>SUM(N18:N22)</f>
        <v>0</v>
      </c>
      <c r="O17" s="107"/>
    </row>
    <row r="18" spans="1:15" ht="15.75" thickBot="1" x14ac:dyDescent="0.3">
      <c r="A18" s="31" t="s">
        <v>118</v>
      </c>
      <c r="B18" s="56" t="s">
        <v>123</v>
      </c>
      <c r="C18" s="111">
        <v>5</v>
      </c>
      <c r="D18" s="33">
        <v>1</v>
      </c>
      <c r="E18" s="37">
        <f>C18*D18</f>
        <v>5</v>
      </c>
      <c r="F18" s="37">
        <v>1.4</v>
      </c>
      <c r="G18" s="33">
        <f t="shared" si="8"/>
        <v>7</v>
      </c>
      <c r="H18" s="33" t="s">
        <v>107</v>
      </c>
      <c r="J18" s="111"/>
      <c r="K18" s="33"/>
      <c r="L18" s="37">
        <f>J18*K18</f>
        <v>0</v>
      </c>
      <c r="M18" s="37"/>
      <c r="N18" s="33">
        <f t="shared" ref="N18:N22" si="11">M18*L18</f>
        <v>0</v>
      </c>
      <c r="O18" s="137"/>
    </row>
    <row r="19" spans="1:15" ht="15.75" thickBot="1" x14ac:dyDescent="0.3">
      <c r="A19" s="31" t="s">
        <v>119</v>
      </c>
      <c r="B19" s="32" t="s">
        <v>24</v>
      </c>
      <c r="C19" s="37">
        <v>6</v>
      </c>
      <c r="D19" s="33">
        <v>1</v>
      </c>
      <c r="E19" s="37">
        <f t="shared" ref="E19:E24" si="12">C19*D19</f>
        <v>6</v>
      </c>
      <c r="F19" s="37">
        <v>1.4</v>
      </c>
      <c r="G19" s="33">
        <f t="shared" si="8"/>
        <v>8.3999999999999986</v>
      </c>
      <c r="H19" s="33" t="s">
        <v>127</v>
      </c>
      <c r="J19" s="136"/>
      <c r="K19" s="33"/>
      <c r="L19" s="37">
        <f t="shared" ref="L19:L22" si="13">J19*K19</f>
        <v>0</v>
      </c>
      <c r="M19" s="37"/>
      <c r="N19" s="33">
        <f t="shared" si="11"/>
        <v>0</v>
      </c>
      <c r="O19" s="137"/>
    </row>
    <row r="20" spans="1:15" ht="15.75" thickBot="1" x14ac:dyDescent="0.3">
      <c r="A20" s="31" t="s">
        <v>120</v>
      </c>
      <c r="B20" s="32" t="s">
        <v>124</v>
      </c>
      <c r="C20" s="37">
        <v>10</v>
      </c>
      <c r="D20" s="33">
        <v>1</v>
      </c>
      <c r="E20" s="37">
        <f t="shared" si="12"/>
        <v>10</v>
      </c>
      <c r="F20" s="37">
        <v>1.4</v>
      </c>
      <c r="G20" s="33">
        <f t="shared" si="8"/>
        <v>14</v>
      </c>
      <c r="H20" s="33"/>
      <c r="J20" s="136"/>
      <c r="K20" s="33"/>
      <c r="L20" s="37">
        <f t="shared" si="13"/>
        <v>0</v>
      </c>
      <c r="M20" s="37"/>
      <c r="N20" s="33">
        <f t="shared" si="11"/>
        <v>0</v>
      </c>
      <c r="O20" s="137"/>
    </row>
    <row r="21" spans="1:15" ht="15.75" thickBot="1" x14ac:dyDescent="0.3">
      <c r="A21" s="31" t="s">
        <v>121</v>
      </c>
      <c r="B21" s="32" t="s">
        <v>125</v>
      </c>
      <c r="C21" s="37">
        <v>15</v>
      </c>
      <c r="D21" s="33">
        <v>1</v>
      </c>
      <c r="E21" s="37">
        <f t="shared" si="12"/>
        <v>15</v>
      </c>
      <c r="F21" s="37">
        <v>1.4</v>
      </c>
      <c r="G21" s="33">
        <f t="shared" si="8"/>
        <v>21</v>
      </c>
      <c r="H21" s="33"/>
      <c r="J21" s="136"/>
      <c r="K21" s="33"/>
      <c r="L21" s="37">
        <f t="shared" si="13"/>
        <v>0</v>
      </c>
      <c r="M21" s="37"/>
      <c r="N21" s="33">
        <f t="shared" si="11"/>
        <v>0</v>
      </c>
      <c r="O21" s="137"/>
    </row>
    <row r="22" spans="1:15" ht="15.75" thickBot="1" x14ac:dyDescent="0.3">
      <c r="A22" s="36" t="s">
        <v>122</v>
      </c>
      <c r="B22" s="34" t="s">
        <v>126</v>
      </c>
      <c r="C22" s="37">
        <v>8</v>
      </c>
      <c r="D22" s="33">
        <v>1</v>
      </c>
      <c r="E22" s="37">
        <f t="shared" si="12"/>
        <v>8</v>
      </c>
      <c r="F22" s="37">
        <v>1.4</v>
      </c>
      <c r="G22" s="33">
        <f t="shared" si="8"/>
        <v>11.2</v>
      </c>
      <c r="H22" s="33"/>
      <c r="J22" s="136"/>
      <c r="K22" s="33"/>
      <c r="L22" s="37">
        <f t="shared" si="13"/>
        <v>0</v>
      </c>
      <c r="M22" s="37"/>
      <c r="N22" s="33">
        <f t="shared" si="11"/>
        <v>0</v>
      </c>
      <c r="O22" s="137"/>
    </row>
    <row r="23" spans="1:15" ht="15" customHeight="1" thickBot="1" x14ac:dyDescent="0.3">
      <c r="A23" s="206" t="s">
        <v>117</v>
      </c>
      <c r="B23" s="207"/>
      <c r="C23" s="106"/>
      <c r="D23" s="106"/>
      <c r="E23" s="109">
        <f>E24</f>
        <v>3</v>
      </c>
      <c r="F23" s="108"/>
      <c r="G23" s="109">
        <f>G24</f>
        <v>4.1999999999999993</v>
      </c>
      <c r="H23" s="107"/>
      <c r="J23" s="162"/>
      <c r="K23" s="106"/>
      <c r="L23" s="109">
        <f>L24</f>
        <v>0</v>
      </c>
      <c r="M23" s="108"/>
      <c r="N23" s="109">
        <f>N24</f>
        <v>0</v>
      </c>
      <c r="O23" s="107"/>
    </row>
    <row r="24" spans="1:15" ht="15.75" thickBot="1" x14ac:dyDescent="0.3">
      <c r="A24" s="31" t="s">
        <v>34</v>
      </c>
      <c r="B24" s="32" t="s">
        <v>128</v>
      </c>
      <c r="C24" s="37">
        <v>3</v>
      </c>
      <c r="D24" s="33">
        <v>1</v>
      </c>
      <c r="E24" s="37">
        <f t="shared" si="12"/>
        <v>3</v>
      </c>
      <c r="F24" s="37">
        <v>1.4</v>
      </c>
      <c r="G24" s="33">
        <f t="shared" si="8"/>
        <v>4.1999999999999993</v>
      </c>
      <c r="H24" s="33"/>
      <c r="J24" s="136"/>
      <c r="K24" s="33"/>
      <c r="L24" s="37">
        <f t="shared" ref="L24" si="14">J24*K24</f>
        <v>0</v>
      </c>
      <c r="M24" s="37"/>
      <c r="N24" s="33">
        <f t="shared" ref="N24" si="15">M24*L24</f>
        <v>0</v>
      </c>
      <c r="O24" s="137"/>
    </row>
    <row r="25" spans="1:15" ht="15" customHeight="1" thickBot="1" x14ac:dyDescent="0.3">
      <c r="A25" s="204" t="s">
        <v>42</v>
      </c>
      <c r="B25" s="205"/>
      <c r="C25" s="59"/>
      <c r="D25" s="60"/>
      <c r="E25" s="59">
        <f>E5+E7+E13+E17+E23</f>
        <v>440</v>
      </c>
      <c r="F25" s="60"/>
      <c r="G25" s="59">
        <f>G5+G7+G13+G17+G23</f>
        <v>616</v>
      </c>
      <c r="H25" s="60"/>
      <c r="J25" s="163"/>
      <c r="K25" s="164"/>
      <c r="L25" s="165">
        <f>L5+L7+L13+L17+L23</f>
        <v>0</v>
      </c>
      <c r="M25" s="164"/>
      <c r="N25" s="165">
        <f>N5+N7+N13+N17+N23</f>
        <v>0</v>
      </c>
      <c r="O25" s="166"/>
    </row>
    <row r="26" spans="1:15" x14ac:dyDescent="0.25">
      <c r="A26" s="35"/>
    </row>
  </sheetData>
  <mergeCells count="17">
    <mergeCell ref="J1:O1"/>
    <mergeCell ref="J3:O3"/>
    <mergeCell ref="J4:O4"/>
    <mergeCell ref="D1:D2"/>
    <mergeCell ref="F1:F2"/>
    <mergeCell ref="G1:G2"/>
    <mergeCell ref="H1:H2"/>
    <mergeCell ref="A25:B25"/>
    <mergeCell ref="A5:B5"/>
    <mergeCell ref="A13:B13"/>
    <mergeCell ref="A1:A2"/>
    <mergeCell ref="B1:B2"/>
    <mergeCell ref="A17:B17"/>
    <mergeCell ref="A23:B23"/>
    <mergeCell ref="A7:B7"/>
    <mergeCell ref="A3:H3"/>
    <mergeCell ref="A4:H4"/>
  </mergeCells>
  <phoneticPr fontId="19" type="noConversion"/>
  <pageMargins left="0.7" right="0.7" top="0.75" bottom="0.75" header="0.3" footer="0.3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E30EF-242D-4CA7-A47E-6015E4E640FA}">
  <dimension ref="A1:O36"/>
  <sheetViews>
    <sheetView tabSelected="1" view="pageBreakPreview" topLeftCell="B1" zoomScale="115" zoomScaleNormal="100" zoomScaleSheetLayoutView="115" workbookViewId="0">
      <selection activeCell="J1" sqref="J1:O2"/>
    </sheetView>
  </sheetViews>
  <sheetFormatPr baseColWidth="10" defaultRowHeight="15" x14ac:dyDescent="0.25"/>
  <cols>
    <col min="1" max="1" width="13.28515625" customWidth="1"/>
    <col min="2" max="2" width="41.42578125" customWidth="1"/>
    <col min="3" max="3" width="14" customWidth="1"/>
    <col min="5" max="5" width="14.7109375" customWidth="1"/>
    <col min="7" max="7" width="15.7109375" customWidth="1"/>
  </cols>
  <sheetData>
    <row r="1" spans="1:15" ht="26.45" customHeight="1" thickBot="1" x14ac:dyDescent="0.3">
      <c r="A1" s="42" t="s">
        <v>13</v>
      </c>
      <c r="B1" s="43" t="s">
        <v>14</v>
      </c>
      <c r="C1" s="44" t="s">
        <v>202</v>
      </c>
      <c r="D1" s="43" t="s">
        <v>16</v>
      </c>
      <c r="E1" s="44" t="s">
        <v>203</v>
      </c>
      <c r="F1" s="43" t="s">
        <v>49</v>
      </c>
      <c r="G1" s="43" t="s">
        <v>40</v>
      </c>
      <c r="H1" s="45" t="s">
        <v>58</v>
      </c>
      <c r="J1" s="218" t="s">
        <v>220</v>
      </c>
      <c r="K1" s="219"/>
      <c r="L1" s="219"/>
      <c r="M1" s="219"/>
      <c r="N1" s="219"/>
      <c r="O1" s="220"/>
    </row>
    <row r="2" spans="1:15" ht="15" customHeight="1" thickBot="1" x14ac:dyDescent="0.3">
      <c r="A2" s="212" t="s">
        <v>96</v>
      </c>
      <c r="B2" s="213"/>
      <c r="C2" s="213"/>
      <c r="D2" s="213"/>
      <c r="E2" s="213"/>
      <c r="F2" s="213"/>
      <c r="G2" s="213"/>
      <c r="H2" s="214"/>
      <c r="J2" s="133" t="s">
        <v>221</v>
      </c>
      <c r="K2" s="29" t="s">
        <v>16</v>
      </c>
      <c r="L2" s="29" t="s">
        <v>222</v>
      </c>
      <c r="M2" s="29" t="s">
        <v>223</v>
      </c>
      <c r="N2" s="29" t="s">
        <v>224</v>
      </c>
      <c r="O2" s="134" t="s">
        <v>58</v>
      </c>
    </row>
    <row r="3" spans="1:15" ht="15" customHeight="1" thickBot="1" x14ac:dyDescent="0.3">
      <c r="A3" s="215" t="s">
        <v>142</v>
      </c>
      <c r="B3" s="216"/>
      <c r="C3" s="216"/>
      <c r="D3" s="216"/>
      <c r="E3" s="216"/>
      <c r="F3" s="216"/>
      <c r="G3" s="216"/>
      <c r="H3" s="217"/>
      <c r="J3" s="272" t="s">
        <v>142</v>
      </c>
      <c r="K3" s="273"/>
      <c r="L3" s="273"/>
      <c r="M3" s="273"/>
      <c r="N3" s="273"/>
      <c r="O3" s="274"/>
    </row>
    <row r="4" spans="1:15" ht="15" customHeight="1" thickBot="1" x14ac:dyDescent="0.3">
      <c r="A4" s="206" t="s">
        <v>95</v>
      </c>
      <c r="B4" s="207"/>
      <c r="C4" s="106"/>
      <c r="D4" s="106"/>
      <c r="E4" s="109">
        <f>SUM(E5:E9)</f>
        <v>598</v>
      </c>
      <c r="F4" s="108"/>
      <c r="G4" s="110">
        <f>SUM(G5:G9)</f>
        <v>807.30000000000007</v>
      </c>
      <c r="H4" s="107"/>
      <c r="J4" s="162"/>
      <c r="K4" s="106"/>
      <c r="L4" s="109">
        <f>SUM(L5:L9)</f>
        <v>0</v>
      </c>
      <c r="M4" s="108"/>
      <c r="N4" s="110">
        <f>SUM(N5:N9)</f>
        <v>0</v>
      </c>
      <c r="O4" s="107"/>
    </row>
    <row r="5" spans="1:15" ht="15.75" thickBot="1" x14ac:dyDescent="0.3">
      <c r="A5" s="115" t="s">
        <v>130</v>
      </c>
      <c r="B5" s="112" t="s">
        <v>218</v>
      </c>
      <c r="C5" s="113">
        <v>20</v>
      </c>
      <c r="D5" s="114">
        <v>17</v>
      </c>
      <c r="E5" s="113">
        <f t="shared" ref="E5:E14" si="0">C5*D5</f>
        <v>340</v>
      </c>
      <c r="F5" s="113">
        <v>1.35</v>
      </c>
      <c r="G5" s="114">
        <f>F5*E5</f>
        <v>459.00000000000006</v>
      </c>
      <c r="H5" s="114"/>
      <c r="J5" s="167"/>
      <c r="K5" s="114"/>
      <c r="L5" s="113">
        <f t="shared" ref="L5:L9" si="1">J5*K5</f>
        <v>0</v>
      </c>
      <c r="M5" s="113"/>
      <c r="N5" s="114">
        <f>M5*L5</f>
        <v>0</v>
      </c>
      <c r="O5" s="168"/>
    </row>
    <row r="6" spans="1:15" ht="15.75" thickBot="1" x14ac:dyDescent="0.3">
      <c r="A6" s="116" t="s">
        <v>131</v>
      </c>
      <c r="B6" s="117" t="s">
        <v>218</v>
      </c>
      <c r="C6" s="118">
        <v>20</v>
      </c>
      <c r="D6" s="119">
        <v>10</v>
      </c>
      <c r="E6" s="118">
        <f t="shared" si="0"/>
        <v>200</v>
      </c>
      <c r="F6" s="118">
        <v>1.35</v>
      </c>
      <c r="G6" s="119">
        <f t="shared" ref="G6:G9" si="2">F6*E6</f>
        <v>270</v>
      </c>
      <c r="H6" s="119"/>
      <c r="J6" s="169"/>
      <c r="K6" s="119"/>
      <c r="L6" s="118">
        <f t="shared" si="1"/>
        <v>0</v>
      </c>
      <c r="M6" s="118"/>
      <c r="N6" s="119">
        <f t="shared" ref="N6:N9" si="3">M6*L6</f>
        <v>0</v>
      </c>
      <c r="O6" s="170"/>
    </row>
    <row r="7" spans="1:15" ht="16.149999999999999" customHeight="1" thickBot="1" x14ac:dyDescent="0.3">
      <c r="A7" s="116" t="s">
        <v>132</v>
      </c>
      <c r="B7" s="117" t="s">
        <v>134</v>
      </c>
      <c r="C7" s="118">
        <v>17</v>
      </c>
      <c r="D7" s="119">
        <v>1</v>
      </c>
      <c r="E7" s="118">
        <f t="shared" ref="E7" si="4">C7*D7</f>
        <v>17</v>
      </c>
      <c r="F7" s="118">
        <v>1.35</v>
      </c>
      <c r="G7" s="119">
        <f t="shared" ref="G7" si="5">F7*E7</f>
        <v>22.950000000000003</v>
      </c>
      <c r="H7" s="119"/>
      <c r="J7" s="169"/>
      <c r="K7" s="119"/>
      <c r="L7" s="118">
        <f t="shared" si="1"/>
        <v>0</v>
      </c>
      <c r="M7" s="118"/>
      <c r="N7" s="119">
        <f t="shared" si="3"/>
        <v>0</v>
      </c>
      <c r="O7" s="170"/>
    </row>
    <row r="8" spans="1:15" ht="16.899999999999999" customHeight="1" thickBot="1" x14ac:dyDescent="0.3">
      <c r="A8" s="115" t="s">
        <v>132</v>
      </c>
      <c r="B8" s="112" t="s">
        <v>134</v>
      </c>
      <c r="C8" s="113">
        <v>17</v>
      </c>
      <c r="D8" s="114">
        <v>1</v>
      </c>
      <c r="E8" s="113">
        <f t="shared" si="0"/>
        <v>17</v>
      </c>
      <c r="F8" s="113">
        <v>1.35</v>
      </c>
      <c r="G8" s="114">
        <f t="shared" si="2"/>
        <v>22.950000000000003</v>
      </c>
      <c r="H8" s="114"/>
      <c r="J8" s="167"/>
      <c r="K8" s="114"/>
      <c r="L8" s="113">
        <f t="shared" si="1"/>
        <v>0</v>
      </c>
      <c r="M8" s="113"/>
      <c r="N8" s="114">
        <f t="shared" si="3"/>
        <v>0</v>
      </c>
      <c r="O8" s="168"/>
    </row>
    <row r="9" spans="1:15" ht="15.75" thickBot="1" x14ac:dyDescent="0.3">
      <c r="A9" s="115" t="s">
        <v>133</v>
      </c>
      <c r="B9" s="112" t="s">
        <v>135</v>
      </c>
      <c r="C9" s="113">
        <v>24</v>
      </c>
      <c r="D9" s="114">
        <v>1</v>
      </c>
      <c r="E9" s="113">
        <f t="shared" si="0"/>
        <v>24</v>
      </c>
      <c r="F9" s="113">
        <v>1.35</v>
      </c>
      <c r="G9" s="114">
        <f t="shared" si="2"/>
        <v>32.400000000000006</v>
      </c>
      <c r="H9" s="114"/>
      <c r="J9" s="167"/>
      <c r="K9" s="114"/>
      <c r="L9" s="113">
        <f t="shared" si="1"/>
        <v>0</v>
      </c>
      <c r="M9" s="113"/>
      <c r="N9" s="114">
        <f t="shared" si="3"/>
        <v>0</v>
      </c>
      <c r="O9" s="168"/>
    </row>
    <row r="10" spans="1:15" ht="15" customHeight="1" thickBot="1" x14ac:dyDescent="0.3">
      <c r="A10" s="206" t="s">
        <v>136</v>
      </c>
      <c r="B10" s="207"/>
      <c r="C10" s="106"/>
      <c r="D10" s="106"/>
      <c r="E10" s="109">
        <f>SUM(E11:E14)</f>
        <v>90</v>
      </c>
      <c r="F10" s="108"/>
      <c r="G10" s="110">
        <f>SUM(G11:G14)</f>
        <v>121.5</v>
      </c>
      <c r="H10" s="107"/>
      <c r="J10" s="162"/>
      <c r="K10" s="106"/>
      <c r="L10" s="109">
        <f>SUM(L11:L14)</f>
        <v>0</v>
      </c>
      <c r="M10" s="108"/>
      <c r="N10" s="110">
        <f>SUM(N11:N14)</f>
        <v>0</v>
      </c>
      <c r="O10" s="107"/>
    </row>
    <row r="11" spans="1:15" ht="15.75" thickBot="1" x14ac:dyDescent="0.3">
      <c r="A11" s="115" t="s">
        <v>101</v>
      </c>
      <c r="B11" s="112" t="s">
        <v>23</v>
      </c>
      <c r="C11" s="113">
        <v>70</v>
      </c>
      <c r="D11" s="114">
        <v>1</v>
      </c>
      <c r="E11" s="113">
        <f t="shared" si="0"/>
        <v>70</v>
      </c>
      <c r="F11" s="113">
        <v>1.35</v>
      </c>
      <c r="G11" s="114">
        <f t="shared" ref="G11:G14" si="6">F11*E11</f>
        <v>94.5</v>
      </c>
      <c r="H11" s="114">
        <v>30</v>
      </c>
      <c r="J11" s="167"/>
      <c r="K11" s="114"/>
      <c r="L11" s="113">
        <f t="shared" ref="L11:L12" si="7">J11*K11</f>
        <v>0</v>
      </c>
      <c r="M11" s="113"/>
      <c r="N11" s="114">
        <f t="shared" ref="N11:N12" si="8">M11*L11</f>
        <v>0</v>
      </c>
      <c r="O11" s="168"/>
    </row>
    <row r="12" spans="1:15" ht="15.75" thickBot="1" x14ac:dyDescent="0.3">
      <c r="A12" s="31" t="s">
        <v>102</v>
      </c>
      <c r="B12" s="32" t="s">
        <v>20</v>
      </c>
      <c r="C12" s="37">
        <v>16</v>
      </c>
      <c r="D12" s="33">
        <v>1</v>
      </c>
      <c r="E12" s="37">
        <f t="shared" si="0"/>
        <v>16</v>
      </c>
      <c r="F12" s="37">
        <v>1.35</v>
      </c>
      <c r="G12" s="33">
        <f t="shared" si="6"/>
        <v>21.6</v>
      </c>
      <c r="H12" s="33" t="s">
        <v>137</v>
      </c>
      <c r="J12" s="136"/>
      <c r="K12" s="33"/>
      <c r="L12" s="37">
        <f t="shared" si="7"/>
        <v>0</v>
      </c>
      <c r="M12" s="37"/>
      <c r="N12" s="33">
        <f t="shared" si="8"/>
        <v>0</v>
      </c>
      <c r="O12" s="137"/>
    </row>
    <row r="13" spans="1:15" ht="15.75" thickBot="1" x14ac:dyDescent="0.3">
      <c r="A13" s="115" t="s">
        <v>103</v>
      </c>
      <c r="B13" s="112" t="s">
        <v>105</v>
      </c>
      <c r="C13" s="113">
        <v>15</v>
      </c>
      <c r="D13" s="114">
        <v>1</v>
      </c>
      <c r="E13" s="275" t="s">
        <v>209</v>
      </c>
      <c r="F13" s="276"/>
      <c r="G13" s="276"/>
      <c r="H13" s="278"/>
      <c r="J13" s="167"/>
      <c r="K13" s="114"/>
      <c r="L13" s="275" t="s">
        <v>209</v>
      </c>
      <c r="M13" s="276"/>
      <c r="N13" s="276"/>
      <c r="O13" s="277"/>
    </row>
    <row r="14" spans="1:15" ht="15.75" thickBot="1" x14ac:dyDescent="0.3">
      <c r="A14" s="31" t="s">
        <v>26</v>
      </c>
      <c r="B14" s="32" t="s">
        <v>106</v>
      </c>
      <c r="C14" s="37">
        <v>4</v>
      </c>
      <c r="D14" s="33">
        <v>1</v>
      </c>
      <c r="E14" s="37">
        <f t="shared" si="0"/>
        <v>4</v>
      </c>
      <c r="F14" s="37">
        <v>1.35</v>
      </c>
      <c r="G14" s="33">
        <f t="shared" si="6"/>
        <v>5.4</v>
      </c>
      <c r="H14" s="33"/>
      <c r="J14" s="136"/>
      <c r="K14" s="33"/>
      <c r="L14" s="37">
        <f t="shared" ref="L14" si="9">J14*K14</f>
        <v>0</v>
      </c>
      <c r="M14" s="37"/>
      <c r="N14" s="33">
        <f t="shared" ref="N14" si="10">M14*L14</f>
        <v>0</v>
      </c>
      <c r="O14" s="137"/>
    </row>
    <row r="15" spans="1:15" ht="15" customHeight="1" thickBot="1" x14ac:dyDescent="0.3">
      <c r="A15" s="206" t="s">
        <v>108</v>
      </c>
      <c r="B15" s="207"/>
      <c r="C15" s="106"/>
      <c r="D15" s="106"/>
      <c r="E15" s="109">
        <f>SUM(E16:E20)</f>
        <v>68</v>
      </c>
      <c r="F15" s="108"/>
      <c r="G15" s="110">
        <f>SUM(G16:G20)</f>
        <v>91.8</v>
      </c>
      <c r="H15" s="107"/>
      <c r="J15" s="162"/>
      <c r="K15" s="106"/>
      <c r="L15" s="109">
        <f>SUM(L16:L20)</f>
        <v>0</v>
      </c>
      <c r="M15" s="108"/>
      <c r="N15" s="110">
        <f>SUM(N16:N20)</f>
        <v>0</v>
      </c>
      <c r="O15" s="107"/>
    </row>
    <row r="16" spans="1:15" ht="15.75" thickBot="1" x14ac:dyDescent="0.3">
      <c r="A16" s="31" t="s">
        <v>109</v>
      </c>
      <c r="B16" s="32" t="s">
        <v>112</v>
      </c>
      <c r="C16" s="37">
        <v>20</v>
      </c>
      <c r="D16" s="33">
        <v>1</v>
      </c>
      <c r="E16" s="37">
        <f t="shared" ref="E16:E20" si="11">C16*D16</f>
        <v>20</v>
      </c>
      <c r="F16" s="37">
        <v>1.35</v>
      </c>
      <c r="G16" s="33">
        <f t="shared" ref="G16:G31" si="12">F16*E16</f>
        <v>27</v>
      </c>
      <c r="H16" s="33">
        <v>7</v>
      </c>
      <c r="J16" s="136"/>
      <c r="K16" s="33"/>
      <c r="L16" s="37">
        <f t="shared" ref="L16:L20" si="13">J16*K16</f>
        <v>0</v>
      </c>
      <c r="M16" s="37"/>
      <c r="N16" s="33">
        <f t="shared" ref="N16:N20" si="14">M16*L16</f>
        <v>0</v>
      </c>
      <c r="O16" s="137"/>
    </row>
    <row r="17" spans="1:15" ht="15.75" thickBot="1" x14ac:dyDescent="0.3">
      <c r="A17" s="31" t="s">
        <v>110</v>
      </c>
      <c r="B17" s="32" t="s">
        <v>113</v>
      </c>
      <c r="C17" s="37">
        <v>18</v>
      </c>
      <c r="D17" s="33">
        <v>1</v>
      </c>
      <c r="E17" s="37">
        <f t="shared" si="11"/>
        <v>18</v>
      </c>
      <c r="F17" s="37">
        <v>1.35</v>
      </c>
      <c r="G17" s="33">
        <f t="shared" si="12"/>
        <v>24.3</v>
      </c>
      <c r="H17" s="33" t="s">
        <v>139</v>
      </c>
      <c r="J17" s="136"/>
      <c r="K17" s="33"/>
      <c r="L17" s="37">
        <f t="shared" si="13"/>
        <v>0</v>
      </c>
      <c r="M17" s="37"/>
      <c r="N17" s="33">
        <f t="shared" si="14"/>
        <v>0</v>
      </c>
      <c r="O17" s="137"/>
    </row>
    <row r="18" spans="1:15" ht="15.75" thickBot="1" x14ac:dyDescent="0.3">
      <c r="A18" s="31" t="s">
        <v>111</v>
      </c>
      <c r="B18" s="32" t="s">
        <v>114</v>
      </c>
      <c r="C18" s="37">
        <v>10</v>
      </c>
      <c r="D18" s="33">
        <v>1</v>
      </c>
      <c r="E18" s="37">
        <f t="shared" si="11"/>
        <v>10</v>
      </c>
      <c r="F18" s="37">
        <v>1.35</v>
      </c>
      <c r="G18" s="33">
        <f t="shared" si="12"/>
        <v>13.5</v>
      </c>
      <c r="H18" s="33"/>
      <c r="J18" s="136"/>
      <c r="K18" s="33"/>
      <c r="L18" s="37">
        <f t="shared" si="13"/>
        <v>0</v>
      </c>
      <c r="M18" s="37"/>
      <c r="N18" s="33">
        <f t="shared" si="14"/>
        <v>0</v>
      </c>
      <c r="O18" s="137"/>
    </row>
    <row r="19" spans="1:15" ht="15.75" thickBot="1" x14ac:dyDescent="0.3">
      <c r="A19" s="31" t="s">
        <v>138</v>
      </c>
      <c r="B19" s="32" t="s">
        <v>143</v>
      </c>
      <c r="C19" s="37">
        <v>12</v>
      </c>
      <c r="D19" s="33">
        <v>1</v>
      </c>
      <c r="E19" s="37">
        <f t="shared" si="11"/>
        <v>12</v>
      </c>
      <c r="F19" s="37">
        <v>1.35</v>
      </c>
      <c r="G19" s="33">
        <f t="shared" si="12"/>
        <v>16.200000000000003</v>
      </c>
      <c r="H19" s="33">
        <v>1</v>
      </c>
      <c r="J19" s="136"/>
      <c r="K19" s="33"/>
      <c r="L19" s="37">
        <f t="shared" si="13"/>
        <v>0</v>
      </c>
      <c r="M19" s="37"/>
      <c r="N19" s="33">
        <f t="shared" si="14"/>
        <v>0</v>
      </c>
      <c r="O19" s="137"/>
    </row>
    <row r="20" spans="1:15" ht="15.75" thickBot="1" x14ac:dyDescent="0.3">
      <c r="A20" s="31" t="s">
        <v>140</v>
      </c>
      <c r="B20" s="32" t="s">
        <v>141</v>
      </c>
      <c r="C20" s="37">
        <v>8</v>
      </c>
      <c r="D20" s="33">
        <v>1</v>
      </c>
      <c r="E20" s="37">
        <f t="shared" si="11"/>
        <v>8</v>
      </c>
      <c r="F20" s="37">
        <v>1.35</v>
      </c>
      <c r="G20" s="33">
        <f t="shared" si="12"/>
        <v>10.8</v>
      </c>
      <c r="H20" s="33"/>
      <c r="J20" s="136"/>
      <c r="K20" s="33"/>
      <c r="L20" s="37">
        <f t="shared" si="13"/>
        <v>0</v>
      </c>
      <c r="M20" s="37"/>
      <c r="N20" s="33">
        <f t="shared" si="14"/>
        <v>0</v>
      </c>
      <c r="O20" s="137"/>
    </row>
    <row r="21" spans="1:15" ht="15" customHeight="1" thickBot="1" x14ac:dyDescent="0.3">
      <c r="A21" s="206" t="s">
        <v>116</v>
      </c>
      <c r="B21" s="207"/>
      <c r="C21" s="106"/>
      <c r="D21" s="106"/>
      <c r="E21" s="109">
        <f>SUM(E22:E29)</f>
        <v>72</v>
      </c>
      <c r="F21" s="108"/>
      <c r="G21" s="110">
        <f>SUM(G22:G29)</f>
        <v>97.2</v>
      </c>
      <c r="H21" s="107"/>
      <c r="J21" s="162"/>
      <c r="K21" s="106"/>
      <c r="L21" s="109">
        <f>SUM(L22:L29)</f>
        <v>0</v>
      </c>
      <c r="M21" s="108"/>
      <c r="N21" s="110">
        <f>SUM(N22:N29)</f>
        <v>0</v>
      </c>
      <c r="O21" s="107"/>
    </row>
    <row r="22" spans="1:15" ht="15.75" thickBot="1" x14ac:dyDescent="0.3">
      <c r="A22" s="31" t="s">
        <v>118</v>
      </c>
      <c r="B22" s="32" t="s">
        <v>123</v>
      </c>
      <c r="C22" s="37">
        <v>5</v>
      </c>
      <c r="D22" s="33">
        <v>1</v>
      </c>
      <c r="E22" s="37">
        <f>C22*D22</f>
        <v>5</v>
      </c>
      <c r="F22" s="37">
        <v>1.35</v>
      </c>
      <c r="G22" s="33">
        <f t="shared" si="12"/>
        <v>6.75</v>
      </c>
      <c r="H22" s="33" t="s">
        <v>107</v>
      </c>
      <c r="J22" s="136"/>
      <c r="K22" s="33"/>
      <c r="L22" s="37">
        <f>J22*K22</f>
        <v>0</v>
      </c>
      <c r="M22" s="37"/>
      <c r="N22" s="33">
        <f t="shared" ref="N22:N29" si="15">M22*L22</f>
        <v>0</v>
      </c>
      <c r="O22" s="137"/>
    </row>
    <row r="23" spans="1:15" ht="15.75" thickBot="1" x14ac:dyDescent="0.3">
      <c r="A23" s="115" t="s">
        <v>118</v>
      </c>
      <c r="B23" s="112" t="s">
        <v>123</v>
      </c>
      <c r="C23" s="113">
        <v>5</v>
      </c>
      <c r="D23" s="114">
        <v>1</v>
      </c>
      <c r="E23" s="113">
        <f>C23*D23</f>
        <v>5</v>
      </c>
      <c r="F23" s="113">
        <v>1.35</v>
      </c>
      <c r="G23" s="114">
        <f t="shared" ref="G23" si="16">F23*E23</f>
        <v>6.75</v>
      </c>
      <c r="H23" s="114" t="s">
        <v>107</v>
      </c>
      <c r="J23" s="167"/>
      <c r="K23" s="114"/>
      <c r="L23" s="113">
        <f>J23*K23</f>
        <v>0</v>
      </c>
      <c r="M23" s="113"/>
      <c r="N23" s="114">
        <f t="shared" si="15"/>
        <v>0</v>
      </c>
      <c r="O23" s="168"/>
    </row>
    <row r="24" spans="1:15" ht="15.75" thickBot="1" x14ac:dyDescent="0.3">
      <c r="A24" s="115" t="s">
        <v>119</v>
      </c>
      <c r="B24" s="112" t="s">
        <v>24</v>
      </c>
      <c r="C24" s="113">
        <v>6</v>
      </c>
      <c r="D24" s="114">
        <v>1</v>
      </c>
      <c r="E24" s="113">
        <f t="shared" ref="E24:E31" si="17">C24*D24</f>
        <v>6</v>
      </c>
      <c r="F24" s="113">
        <v>1.35</v>
      </c>
      <c r="G24" s="114">
        <f t="shared" si="12"/>
        <v>8.1000000000000014</v>
      </c>
      <c r="H24" s="114" t="s">
        <v>127</v>
      </c>
      <c r="J24" s="167"/>
      <c r="K24" s="114"/>
      <c r="L24" s="113">
        <f t="shared" ref="L24:L29" si="18">J24*K24</f>
        <v>0</v>
      </c>
      <c r="M24" s="113"/>
      <c r="N24" s="114">
        <f t="shared" si="15"/>
        <v>0</v>
      </c>
      <c r="O24" s="168"/>
    </row>
    <row r="25" spans="1:15" ht="15.75" thickBot="1" x14ac:dyDescent="0.3">
      <c r="A25" s="31" t="s">
        <v>119</v>
      </c>
      <c r="B25" s="32" t="s">
        <v>24</v>
      </c>
      <c r="C25" s="37">
        <v>6</v>
      </c>
      <c r="D25" s="33">
        <v>1</v>
      </c>
      <c r="E25" s="37">
        <f t="shared" ref="E25" si="19">C25*D25</f>
        <v>6</v>
      </c>
      <c r="F25" s="37">
        <v>1.35</v>
      </c>
      <c r="G25" s="33">
        <f t="shared" ref="G25" si="20">F25*E25</f>
        <v>8.1000000000000014</v>
      </c>
      <c r="H25" s="33" t="s">
        <v>127</v>
      </c>
      <c r="J25" s="136"/>
      <c r="K25" s="33"/>
      <c r="L25" s="37">
        <f t="shared" si="18"/>
        <v>0</v>
      </c>
      <c r="M25" s="37"/>
      <c r="N25" s="33">
        <f t="shared" si="15"/>
        <v>0</v>
      </c>
      <c r="O25" s="137"/>
    </row>
    <row r="26" spans="1:15" ht="15.75" thickBot="1" x14ac:dyDescent="0.3">
      <c r="A26" s="31" t="s">
        <v>120</v>
      </c>
      <c r="B26" s="32" t="s">
        <v>124</v>
      </c>
      <c r="C26" s="37">
        <v>10</v>
      </c>
      <c r="D26" s="33">
        <v>1</v>
      </c>
      <c r="E26" s="37">
        <f t="shared" si="17"/>
        <v>10</v>
      </c>
      <c r="F26" s="37">
        <v>1.35</v>
      </c>
      <c r="G26" s="33">
        <f t="shared" si="12"/>
        <v>13.5</v>
      </c>
      <c r="H26" s="33"/>
      <c r="J26" s="136"/>
      <c r="K26" s="33"/>
      <c r="L26" s="37">
        <f t="shared" si="18"/>
        <v>0</v>
      </c>
      <c r="M26" s="37"/>
      <c r="N26" s="33">
        <f t="shared" si="15"/>
        <v>0</v>
      </c>
      <c r="O26" s="137"/>
    </row>
    <row r="27" spans="1:15" ht="15.75" thickBot="1" x14ac:dyDescent="0.3">
      <c r="A27" s="31" t="s">
        <v>121</v>
      </c>
      <c r="B27" s="32" t="s">
        <v>125</v>
      </c>
      <c r="C27" s="37">
        <v>30</v>
      </c>
      <c r="D27" s="33">
        <v>1</v>
      </c>
      <c r="E27" s="37">
        <f t="shared" si="17"/>
        <v>30</v>
      </c>
      <c r="F27" s="37">
        <v>1.35</v>
      </c>
      <c r="G27" s="33">
        <f t="shared" si="12"/>
        <v>40.5</v>
      </c>
      <c r="H27" s="33"/>
      <c r="J27" s="136"/>
      <c r="K27" s="33"/>
      <c r="L27" s="37">
        <f t="shared" si="18"/>
        <v>0</v>
      </c>
      <c r="M27" s="37"/>
      <c r="N27" s="33">
        <f t="shared" si="15"/>
        <v>0</v>
      </c>
      <c r="O27" s="137"/>
    </row>
    <row r="28" spans="1:15" ht="15.75" thickBot="1" x14ac:dyDescent="0.3">
      <c r="A28" s="115" t="s">
        <v>122</v>
      </c>
      <c r="B28" s="112" t="s">
        <v>126</v>
      </c>
      <c r="C28" s="113">
        <v>5</v>
      </c>
      <c r="D28" s="114">
        <v>1</v>
      </c>
      <c r="E28" s="113">
        <f t="shared" ref="E28" si="21">C28*D28</f>
        <v>5</v>
      </c>
      <c r="F28" s="113">
        <v>1.35</v>
      </c>
      <c r="G28" s="114">
        <f t="shared" ref="G28" si="22">F28*E28</f>
        <v>6.75</v>
      </c>
      <c r="H28" s="114"/>
      <c r="J28" s="167"/>
      <c r="K28" s="114"/>
      <c r="L28" s="113">
        <f t="shared" si="18"/>
        <v>0</v>
      </c>
      <c r="M28" s="113"/>
      <c r="N28" s="114">
        <f t="shared" si="15"/>
        <v>0</v>
      </c>
      <c r="O28" s="168"/>
    </row>
    <row r="29" spans="1:15" ht="15.75" thickBot="1" x14ac:dyDescent="0.3">
      <c r="A29" s="31" t="s">
        <v>122</v>
      </c>
      <c r="B29" s="32" t="s">
        <v>126</v>
      </c>
      <c r="C29" s="37">
        <v>5</v>
      </c>
      <c r="D29" s="33">
        <v>1</v>
      </c>
      <c r="E29" s="37">
        <f t="shared" si="17"/>
        <v>5</v>
      </c>
      <c r="F29" s="37">
        <v>1.35</v>
      </c>
      <c r="G29" s="33">
        <f t="shared" si="12"/>
        <v>6.75</v>
      </c>
      <c r="H29" s="33"/>
      <c r="J29" s="136"/>
      <c r="K29" s="33"/>
      <c r="L29" s="37">
        <f t="shared" si="18"/>
        <v>0</v>
      </c>
      <c r="M29" s="37"/>
      <c r="N29" s="33">
        <f t="shared" si="15"/>
        <v>0</v>
      </c>
      <c r="O29" s="137"/>
    </row>
    <row r="30" spans="1:15" ht="15" customHeight="1" thickBot="1" x14ac:dyDescent="0.3">
      <c r="A30" s="206" t="s">
        <v>117</v>
      </c>
      <c r="B30" s="207"/>
      <c r="C30" s="106"/>
      <c r="D30" s="106"/>
      <c r="E30" s="109">
        <f>SUM(E31)</f>
        <v>3</v>
      </c>
      <c r="F30" s="108"/>
      <c r="G30" s="110">
        <f>SUM(G31)</f>
        <v>4.0500000000000007</v>
      </c>
      <c r="H30" s="107"/>
      <c r="J30" s="162"/>
      <c r="K30" s="106"/>
      <c r="L30" s="109">
        <f>SUM(L31)</f>
        <v>0</v>
      </c>
      <c r="M30" s="108"/>
      <c r="N30" s="110">
        <f>SUM(N31)</f>
        <v>0</v>
      </c>
      <c r="O30" s="107"/>
    </row>
    <row r="31" spans="1:15" ht="15.75" thickBot="1" x14ac:dyDescent="0.3">
      <c r="A31" s="31" t="s">
        <v>34</v>
      </c>
      <c r="B31" s="32" t="s">
        <v>128</v>
      </c>
      <c r="C31" s="37">
        <v>3</v>
      </c>
      <c r="D31" s="33">
        <v>1</v>
      </c>
      <c r="E31" s="37">
        <f t="shared" si="17"/>
        <v>3</v>
      </c>
      <c r="F31" s="37">
        <v>1.35</v>
      </c>
      <c r="G31" s="33">
        <f t="shared" si="12"/>
        <v>4.0500000000000007</v>
      </c>
      <c r="H31" s="33"/>
      <c r="J31" s="136"/>
      <c r="K31" s="33"/>
      <c r="L31" s="37">
        <f t="shared" ref="L31" si="23">J31*K31</f>
        <v>0</v>
      </c>
      <c r="M31" s="37"/>
      <c r="N31" s="33">
        <f t="shared" ref="N31" si="24">M31*L31</f>
        <v>0</v>
      </c>
      <c r="O31" s="137"/>
    </row>
    <row r="32" spans="1:15" ht="15.75" thickBot="1" x14ac:dyDescent="0.3">
      <c r="A32" s="54"/>
      <c r="B32" s="266"/>
      <c r="C32" s="266"/>
      <c r="D32" s="266"/>
      <c r="E32" s="266"/>
      <c r="F32" s="266"/>
      <c r="G32" s="266"/>
      <c r="H32" s="267"/>
      <c r="J32" s="131"/>
      <c r="O32" s="132"/>
    </row>
    <row r="33" spans="1:15" ht="16.149999999999999" customHeight="1" thickBot="1" x14ac:dyDescent="0.3">
      <c r="A33" s="268" t="s">
        <v>205</v>
      </c>
      <c r="B33" s="269"/>
      <c r="C33" s="120"/>
      <c r="D33" s="121"/>
      <c r="E33" s="120">
        <f>E6+E7+E12+E14+E16+E17+E18+E19+E20+E22+E25+E26+E27+E29+E31</f>
        <v>364</v>
      </c>
      <c r="F33" s="122"/>
      <c r="G33" s="120">
        <f>G6+G7+G12+G13+G14+G16+G17+G18+G19+G20+G22+G25+G26+G27+G29+G31</f>
        <v>491.40000000000003</v>
      </c>
      <c r="H33" s="123"/>
      <c r="J33" s="120"/>
      <c r="K33" s="121"/>
      <c r="L33" s="120">
        <f>L6+L7+L12+L14+L16+L17+L18+L19+L20+L22+L25+L26+L27+L29+L31</f>
        <v>0</v>
      </c>
      <c r="M33" s="122"/>
      <c r="N33" s="120">
        <f>N6+N7+N12+N13+N14+N16+N17+N18+N19+N20+N22+N25+N26+N27+N29+N31</f>
        <v>0</v>
      </c>
      <c r="O33" s="123"/>
    </row>
    <row r="34" spans="1:15" ht="16.149999999999999" customHeight="1" thickBot="1" x14ac:dyDescent="0.3">
      <c r="A34" s="270" t="s">
        <v>204</v>
      </c>
      <c r="B34" s="271"/>
      <c r="C34" s="113"/>
      <c r="D34" s="114"/>
      <c r="E34" s="113">
        <f>E28+E24+E23+E11+E9+E8+E5</f>
        <v>467</v>
      </c>
      <c r="F34" s="113"/>
      <c r="G34" s="113">
        <f>G28+G24+G23+G11+G9+G8+G5</f>
        <v>630.45000000000005</v>
      </c>
      <c r="H34" s="114"/>
      <c r="J34" s="167"/>
      <c r="K34" s="114"/>
      <c r="L34" s="113">
        <f>L28+L24+L23+L11+L9+L8+L5</f>
        <v>0</v>
      </c>
      <c r="M34" s="113"/>
      <c r="N34" s="113">
        <f>N28+N24+N23+N11+N9+N8+N5</f>
        <v>0</v>
      </c>
      <c r="O34" s="168"/>
    </row>
    <row r="35" spans="1:15" ht="15" customHeight="1" thickBot="1" x14ac:dyDescent="0.3">
      <c r="A35" s="204" t="s">
        <v>42</v>
      </c>
      <c r="B35" s="205"/>
      <c r="C35" s="59"/>
      <c r="D35" s="60"/>
      <c r="E35" s="59">
        <f>E30+E21+E15+E10+E4</f>
        <v>831</v>
      </c>
      <c r="F35" s="60"/>
      <c r="G35" s="59">
        <f>G30+G21+G15+G10+G4</f>
        <v>1121.8500000000001</v>
      </c>
      <c r="H35" s="60"/>
      <c r="J35" s="163"/>
      <c r="K35" s="164"/>
      <c r="L35" s="165">
        <f>L30+L21+L15+L10+L4</f>
        <v>0</v>
      </c>
      <c r="M35" s="164"/>
      <c r="N35" s="165">
        <f>N30+N21+N15+N10+N4</f>
        <v>0</v>
      </c>
      <c r="O35" s="166"/>
    </row>
    <row r="36" spans="1:15" x14ac:dyDescent="0.25">
      <c r="A36" s="35"/>
    </row>
  </sheetData>
  <mergeCells count="15">
    <mergeCell ref="J1:O1"/>
    <mergeCell ref="J3:O3"/>
    <mergeCell ref="L13:O13"/>
    <mergeCell ref="A2:H2"/>
    <mergeCell ref="A3:H3"/>
    <mergeCell ref="E13:H13"/>
    <mergeCell ref="B32:H32"/>
    <mergeCell ref="A35:B35"/>
    <mergeCell ref="A4:B4"/>
    <mergeCell ref="A10:B10"/>
    <mergeCell ref="A15:B15"/>
    <mergeCell ref="A21:B21"/>
    <mergeCell ref="A30:B30"/>
    <mergeCell ref="A33:B33"/>
    <mergeCell ref="A34:B34"/>
  </mergeCells>
  <phoneticPr fontId="19" type="noConversion"/>
  <pageMargins left="0.7" right="0.7" top="0.75" bottom="0.75" header="0.3" footer="0.3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DF6DB-C690-467D-BE50-3DF65F2BA800}">
  <dimension ref="A1:O35"/>
  <sheetViews>
    <sheetView view="pageBreakPreview" zoomScaleNormal="100" zoomScaleSheetLayoutView="100" workbookViewId="0">
      <selection activeCell="N32" sqref="N32"/>
    </sheetView>
  </sheetViews>
  <sheetFormatPr baseColWidth="10" defaultRowHeight="15" x14ac:dyDescent="0.25"/>
  <cols>
    <col min="1" max="1" width="13.28515625" customWidth="1"/>
    <col min="2" max="2" width="41.28515625" customWidth="1"/>
    <col min="3" max="3" width="14" customWidth="1"/>
    <col min="5" max="5" width="14.7109375" customWidth="1"/>
    <col min="7" max="7" width="15.7109375" customWidth="1"/>
  </cols>
  <sheetData>
    <row r="1" spans="1:15" ht="26.45" customHeight="1" thickBot="1" x14ac:dyDescent="0.3">
      <c r="A1" s="42" t="s">
        <v>13</v>
      </c>
      <c r="B1" s="43" t="s">
        <v>14</v>
      </c>
      <c r="C1" s="44" t="s">
        <v>202</v>
      </c>
      <c r="D1" s="43" t="s">
        <v>16</v>
      </c>
      <c r="E1" s="44" t="s">
        <v>203</v>
      </c>
      <c r="F1" s="43" t="s">
        <v>49</v>
      </c>
      <c r="G1" s="43" t="s">
        <v>40</v>
      </c>
      <c r="H1" s="45" t="s">
        <v>58</v>
      </c>
      <c r="J1" s="218" t="s">
        <v>220</v>
      </c>
      <c r="K1" s="219"/>
      <c r="L1" s="219"/>
      <c r="M1" s="219"/>
      <c r="N1" s="219"/>
      <c r="O1" s="220"/>
    </row>
    <row r="2" spans="1:15" ht="26.25" thickBot="1" x14ac:dyDescent="0.3">
      <c r="A2" s="212" t="s">
        <v>96</v>
      </c>
      <c r="B2" s="213"/>
      <c r="C2" s="213"/>
      <c r="D2" s="213"/>
      <c r="E2" s="213"/>
      <c r="F2" s="213"/>
      <c r="G2" s="213"/>
      <c r="H2" s="214"/>
      <c r="J2" s="133" t="s">
        <v>221</v>
      </c>
      <c r="K2" s="29" t="s">
        <v>16</v>
      </c>
      <c r="L2" s="29" t="s">
        <v>222</v>
      </c>
      <c r="M2" s="29" t="s">
        <v>223</v>
      </c>
      <c r="N2" s="29" t="s">
        <v>224</v>
      </c>
      <c r="O2" s="134" t="s">
        <v>58</v>
      </c>
    </row>
    <row r="3" spans="1:15" ht="15" customHeight="1" thickBot="1" x14ac:dyDescent="0.3">
      <c r="A3" s="215" t="s">
        <v>129</v>
      </c>
      <c r="B3" s="216"/>
      <c r="C3" s="216"/>
      <c r="D3" s="216"/>
      <c r="E3" s="216"/>
      <c r="F3" s="216"/>
      <c r="G3" s="216"/>
      <c r="H3" s="217"/>
      <c r="J3" s="221" t="s">
        <v>129</v>
      </c>
      <c r="K3" s="222"/>
      <c r="L3" s="222"/>
      <c r="M3" s="222"/>
      <c r="N3" s="222"/>
      <c r="O3" s="223"/>
    </row>
    <row r="4" spans="1:15" ht="15" customHeight="1" thickBot="1" x14ac:dyDescent="0.3">
      <c r="A4" s="206" t="s">
        <v>95</v>
      </c>
      <c r="B4" s="207"/>
      <c r="C4" s="106"/>
      <c r="D4" s="106"/>
      <c r="E4" s="109">
        <f>SUM(E5:E9)</f>
        <v>655</v>
      </c>
      <c r="F4" s="108"/>
      <c r="G4" s="110">
        <f>SUM(G5:G9)</f>
        <v>884.25</v>
      </c>
      <c r="H4" s="107"/>
      <c r="J4" s="162"/>
      <c r="K4" s="106"/>
      <c r="L4" s="109">
        <f>SUM(L5:L9)</f>
        <v>0</v>
      </c>
      <c r="M4" s="108"/>
      <c r="N4" s="110">
        <f>SUM(N5:N9)</f>
        <v>0</v>
      </c>
      <c r="O4" s="107"/>
    </row>
    <row r="5" spans="1:15" ht="15.75" thickBot="1" x14ac:dyDescent="0.3">
      <c r="A5" s="115" t="s">
        <v>130</v>
      </c>
      <c r="B5" s="112" t="s">
        <v>218</v>
      </c>
      <c r="C5" s="113">
        <v>20</v>
      </c>
      <c r="D5" s="114">
        <v>15</v>
      </c>
      <c r="E5" s="113">
        <f t="shared" ref="E5:E14" si="0">C5*D5</f>
        <v>300</v>
      </c>
      <c r="F5" s="113">
        <v>1.35</v>
      </c>
      <c r="G5" s="114">
        <f>F5*E5</f>
        <v>405</v>
      </c>
      <c r="H5" s="114"/>
      <c r="J5" s="167"/>
      <c r="K5" s="114"/>
      <c r="L5" s="113">
        <f t="shared" ref="L5:L9" si="1">J5*K5</f>
        <v>0</v>
      </c>
      <c r="M5" s="113"/>
      <c r="N5" s="114">
        <f>M5*L5</f>
        <v>0</v>
      </c>
      <c r="O5" s="168"/>
    </row>
    <row r="6" spans="1:15" ht="15.75" thickBot="1" x14ac:dyDescent="0.3">
      <c r="A6" s="116" t="s">
        <v>131</v>
      </c>
      <c r="B6" s="117" t="s">
        <v>218</v>
      </c>
      <c r="C6" s="118">
        <v>20</v>
      </c>
      <c r="D6" s="119">
        <v>14</v>
      </c>
      <c r="E6" s="118">
        <f t="shared" ref="E6:E9" si="2">C6*D6</f>
        <v>280</v>
      </c>
      <c r="F6" s="118">
        <v>1.35</v>
      </c>
      <c r="G6" s="119">
        <f t="shared" ref="G6:G9" si="3">F6*E6</f>
        <v>378</v>
      </c>
      <c r="H6" s="119"/>
      <c r="J6" s="169"/>
      <c r="K6" s="119"/>
      <c r="L6" s="118">
        <f t="shared" si="1"/>
        <v>0</v>
      </c>
      <c r="M6" s="118"/>
      <c r="N6" s="119">
        <f t="shared" ref="N6:N9" si="4">M6*L6</f>
        <v>0</v>
      </c>
      <c r="O6" s="170"/>
    </row>
    <row r="7" spans="1:15" ht="26.25" thickBot="1" x14ac:dyDescent="0.3">
      <c r="A7" s="116" t="s">
        <v>132</v>
      </c>
      <c r="B7" s="117" t="s">
        <v>134</v>
      </c>
      <c r="C7" s="118">
        <v>17</v>
      </c>
      <c r="D7" s="119">
        <v>2</v>
      </c>
      <c r="E7" s="118">
        <f t="shared" ref="E7" si="5">C7*D7</f>
        <v>34</v>
      </c>
      <c r="F7" s="118">
        <v>1.35</v>
      </c>
      <c r="G7" s="119">
        <f t="shared" ref="G7" si="6">F7*E7</f>
        <v>45.900000000000006</v>
      </c>
      <c r="H7" s="119"/>
      <c r="J7" s="169"/>
      <c r="K7" s="119"/>
      <c r="L7" s="118">
        <f t="shared" si="1"/>
        <v>0</v>
      </c>
      <c r="M7" s="118"/>
      <c r="N7" s="119">
        <f t="shared" si="4"/>
        <v>0</v>
      </c>
      <c r="O7" s="170"/>
    </row>
    <row r="8" spans="1:15" ht="26.25" thickBot="1" x14ac:dyDescent="0.3">
      <c r="A8" s="115" t="s">
        <v>132</v>
      </c>
      <c r="B8" s="112" t="s">
        <v>134</v>
      </c>
      <c r="C8" s="113">
        <v>17</v>
      </c>
      <c r="D8" s="114">
        <v>1</v>
      </c>
      <c r="E8" s="113">
        <f t="shared" si="2"/>
        <v>17</v>
      </c>
      <c r="F8" s="113">
        <v>1.35</v>
      </c>
      <c r="G8" s="114">
        <f t="shared" si="3"/>
        <v>22.950000000000003</v>
      </c>
      <c r="H8" s="114"/>
      <c r="J8" s="167"/>
      <c r="K8" s="114"/>
      <c r="L8" s="113">
        <f t="shared" si="1"/>
        <v>0</v>
      </c>
      <c r="M8" s="113"/>
      <c r="N8" s="114">
        <f t="shared" si="4"/>
        <v>0</v>
      </c>
      <c r="O8" s="168"/>
    </row>
    <row r="9" spans="1:15" ht="15.75" thickBot="1" x14ac:dyDescent="0.3">
      <c r="A9" s="124" t="s">
        <v>133</v>
      </c>
      <c r="B9" s="125" t="s">
        <v>135</v>
      </c>
      <c r="C9" s="113">
        <v>24</v>
      </c>
      <c r="D9" s="114">
        <v>1</v>
      </c>
      <c r="E9" s="113">
        <f t="shared" si="2"/>
        <v>24</v>
      </c>
      <c r="F9" s="113">
        <v>1.35</v>
      </c>
      <c r="G9" s="114">
        <f t="shared" si="3"/>
        <v>32.400000000000006</v>
      </c>
      <c r="H9" s="114"/>
      <c r="J9" s="167"/>
      <c r="K9" s="114"/>
      <c r="L9" s="113">
        <f t="shared" si="1"/>
        <v>0</v>
      </c>
      <c r="M9" s="113"/>
      <c r="N9" s="114">
        <f t="shared" si="4"/>
        <v>0</v>
      </c>
      <c r="O9" s="168"/>
    </row>
    <row r="10" spans="1:15" ht="15" customHeight="1" thickBot="1" x14ac:dyDescent="0.3">
      <c r="A10" s="206" t="s">
        <v>136</v>
      </c>
      <c r="B10" s="207"/>
      <c r="C10" s="106"/>
      <c r="D10" s="106"/>
      <c r="E10" s="109">
        <f>SUM(E11:E14)</f>
        <v>90</v>
      </c>
      <c r="F10" s="108"/>
      <c r="G10" s="110">
        <f>SUM(G11:G14)</f>
        <v>121.5</v>
      </c>
      <c r="H10" s="107"/>
      <c r="J10" s="162"/>
      <c r="K10" s="106"/>
      <c r="L10" s="109">
        <f>SUM(L11:L14)</f>
        <v>0</v>
      </c>
      <c r="M10" s="108"/>
      <c r="N10" s="110">
        <f>SUM(N11:N14)</f>
        <v>0</v>
      </c>
      <c r="O10" s="107"/>
    </row>
    <row r="11" spans="1:15" ht="15.75" thickBot="1" x14ac:dyDescent="0.3">
      <c r="A11" s="115" t="s">
        <v>101</v>
      </c>
      <c r="B11" s="112" t="s">
        <v>23</v>
      </c>
      <c r="C11" s="113">
        <v>70</v>
      </c>
      <c r="D11" s="114">
        <v>1</v>
      </c>
      <c r="E11" s="113">
        <f t="shared" si="0"/>
        <v>70</v>
      </c>
      <c r="F11" s="113">
        <v>1.35</v>
      </c>
      <c r="G11" s="114">
        <f t="shared" ref="G11:G14" si="7">F11*E11</f>
        <v>94.5</v>
      </c>
      <c r="H11" s="114">
        <v>33</v>
      </c>
      <c r="J11" s="167"/>
      <c r="K11" s="114"/>
      <c r="L11" s="113">
        <f t="shared" ref="L11:L12" si="8">J11*K11</f>
        <v>0</v>
      </c>
      <c r="M11" s="113"/>
      <c r="N11" s="114">
        <f t="shared" ref="N11:N12" si="9">M11*L11</f>
        <v>0</v>
      </c>
      <c r="O11" s="168"/>
    </row>
    <row r="12" spans="1:15" ht="15.75" thickBot="1" x14ac:dyDescent="0.3">
      <c r="A12" s="31" t="s">
        <v>102</v>
      </c>
      <c r="B12" s="32" t="s">
        <v>20</v>
      </c>
      <c r="C12" s="37">
        <v>16</v>
      </c>
      <c r="D12" s="33">
        <v>1</v>
      </c>
      <c r="E12" s="37">
        <f t="shared" si="0"/>
        <v>16</v>
      </c>
      <c r="F12" s="37">
        <v>1.35</v>
      </c>
      <c r="G12" s="33">
        <f t="shared" si="7"/>
        <v>21.6</v>
      </c>
      <c r="H12" s="33" t="s">
        <v>137</v>
      </c>
      <c r="J12" s="136"/>
      <c r="K12" s="33"/>
      <c r="L12" s="37">
        <f t="shared" si="8"/>
        <v>0</v>
      </c>
      <c r="M12" s="37"/>
      <c r="N12" s="33">
        <f t="shared" si="9"/>
        <v>0</v>
      </c>
      <c r="O12" s="137"/>
    </row>
    <row r="13" spans="1:15" ht="15.75" thickBot="1" x14ac:dyDescent="0.3">
      <c r="A13" s="115" t="s">
        <v>103</v>
      </c>
      <c r="B13" s="112" t="s">
        <v>105</v>
      </c>
      <c r="C13" s="113">
        <v>15</v>
      </c>
      <c r="D13" s="114">
        <v>1</v>
      </c>
      <c r="E13" s="275" t="s">
        <v>209</v>
      </c>
      <c r="F13" s="276"/>
      <c r="G13" s="276"/>
      <c r="H13" s="278"/>
      <c r="J13" s="167"/>
      <c r="K13" s="114"/>
      <c r="L13" s="275" t="s">
        <v>209</v>
      </c>
      <c r="M13" s="276"/>
      <c r="N13" s="276"/>
      <c r="O13" s="277"/>
    </row>
    <row r="14" spans="1:15" ht="15.75" thickBot="1" x14ac:dyDescent="0.3">
      <c r="A14" s="36" t="s">
        <v>26</v>
      </c>
      <c r="B14" s="34" t="s">
        <v>106</v>
      </c>
      <c r="C14" s="37">
        <v>4</v>
      </c>
      <c r="D14" s="33">
        <v>1</v>
      </c>
      <c r="E14" s="37">
        <f t="shared" si="0"/>
        <v>4</v>
      </c>
      <c r="F14" s="37">
        <v>1.35</v>
      </c>
      <c r="G14" s="33">
        <f t="shared" si="7"/>
        <v>5.4</v>
      </c>
      <c r="H14" s="33"/>
      <c r="J14" s="136"/>
      <c r="K14" s="33"/>
      <c r="L14" s="37">
        <f t="shared" ref="L14" si="10">J14*K14</f>
        <v>0</v>
      </c>
      <c r="M14" s="37"/>
      <c r="N14" s="33">
        <f t="shared" ref="N14" si="11">M14*L14</f>
        <v>0</v>
      </c>
      <c r="O14" s="137"/>
    </row>
    <row r="15" spans="1:15" ht="15" customHeight="1" thickBot="1" x14ac:dyDescent="0.3">
      <c r="A15" s="206" t="s">
        <v>108</v>
      </c>
      <c r="B15" s="207"/>
      <c r="C15" s="106"/>
      <c r="D15" s="106"/>
      <c r="E15" s="109">
        <f>SUM(E16:E19)</f>
        <v>55</v>
      </c>
      <c r="F15" s="108"/>
      <c r="G15" s="110">
        <f>SUM(G16:G19)</f>
        <v>74.25</v>
      </c>
      <c r="H15" s="107"/>
      <c r="J15" s="162"/>
      <c r="K15" s="106"/>
      <c r="L15" s="109">
        <f>SUM(L16:L19)</f>
        <v>0</v>
      </c>
      <c r="M15" s="108"/>
      <c r="N15" s="110">
        <f>SUM(N16:N19)</f>
        <v>0</v>
      </c>
      <c r="O15" s="107"/>
    </row>
    <row r="16" spans="1:15" ht="15.75" thickBot="1" x14ac:dyDescent="0.3">
      <c r="A16" s="31" t="s">
        <v>109</v>
      </c>
      <c r="B16" s="32" t="s">
        <v>112</v>
      </c>
      <c r="C16" s="37">
        <v>20</v>
      </c>
      <c r="D16" s="33">
        <v>1</v>
      </c>
      <c r="E16" s="37">
        <f t="shared" ref="E16:E18" si="12">C16*D16</f>
        <v>20</v>
      </c>
      <c r="F16" s="37">
        <v>1.35</v>
      </c>
      <c r="G16" s="33">
        <f t="shared" ref="G16:G30" si="13">F16*E16</f>
        <v>27</v>
      </c>
      <c r="H16" s="33">
        <v>7</v>
      </c>
      <c r="J16" s="136"/>
      <c r="K16" s="33"/>
      <c r="L16" s="37">
        <f t="shared" ref="L16:L19" si="14">J16*K16</f>
        <v>0</v>
      </c>
      <c r="M16" s="37"/>
      <c r="N16" s="33">
        <f t="shared" ref="N16:N19" si="15">M16*L16</f>
        <v>0</v>
      </c>
      <c r="O16" s="137"/>
    </row>
    <row r="17" spans="1:15" ht="15.75" thickBot="1" x14ac:dyDescent="0.3">
      <c r="A17" s="31" t="s">
        <v>110</v>
      </c>
      <c r="B17" s="32" t="s">
        <v>113</v>
      </c>
      <c r="C17" s="37">
        <v>18</v>
      </c>
      <c r="D17" s="33">
        <v>1</v>
      </c>
      <c r="E17" s="37">
        <f t="shared" si="12"/>
        <v>18</v>
      </c>
      <c r="F17" s="37">
        <v>1.35</v>
      </c>
      <c r="G17" s="33">
        <f t="shared" si="13"/>
        <v>24.3</v>
      </c>
      <c r="H17" s="33" t="s">
        <v>139</v>
      </c>
      <c r="J17" s="136"/>
      <c r="K17" s="33"/>
      <c r="L17" s="37">
        <f t="shared" si="14"/>
        <v>0</v>
      </c>
      <c r="M17" s="37"/>
      <c r="N17" s="33">
        <f t="shared" si="15"/>
        <v>0</v>
      </c>
      <c r="O17" s="137"/>
    </row>
    <row r="18" spans="1:15" ht="15.75" thickBot="1" x14ac:dyDescent="0.3">
      <c r="A18" s="31" t="s">
        <v>111</v>
      </c>
      <c r="B18" s="32" t="s">
        <v>114</v>
      </c>
      <c r="C18" s="37">
        <v>10</v>
      </c>
      <c r="D18" s="33">
        <v>1</v>
      </c>
      <c r="E18" s="37">
        <f t="shared" si="12"/>
        <v>10</v>
      </c>
      <c r="F18" s="37">
        <v>1.35</v>
      </c>
      <c r="G18" s="33">
        <f t="shared" si="13"/>
        <v>13.5</v>
      </c>
      <c r="H18" s="33"/>
      <c r="J18" s="136"/>
      <c r="K18" s="33"/>
      <c r="L18" s="37">
        <f t="shared" si="14"/>
        <v>0</v>
      </c>
      <c r="M18" s="37"/>
      <c r="N18" s="33">
        <f t="shared" si="15"/>
        <v>0</v>
      </c>
      <c r="O18" s="137"/>
    </row>
    <row r="19" spans="1:15" ht="15.75" thickBot="1" x14ac:dyDescent="0.3">
      <c r="A19" s="36" t="s">
        <v>140</v>
      </c>
      <c r="B19" s="34" t="s">
        <v>141</v>
      </c>
      <c r="C19" s="37">
        <v>7</v>
      </c>
      <c r="D19" s="33">
        <v>1</v>
      </c>
      <c r="E19" s="37">
        <f t="shared" ref="E19" si="16">C19*D19</f>
        <v>7</v>
      </c>
      <c r="F19" s="37">
        <v>1.35</v>
      </c>
      <c r="G19" s="33">
        <f t="shared" ref="G19" si="17">F19*E19</f>
        <v>9.4500000000000011</v>
      </c>
      <c r="H19" s="33"/>
      <c r="J19" s="136"/>
      <c r="K19" s="33"/>
      <c r="L19" s="37">
        <f t="shared" si="14"/>
        <v>0</v>
      </c>
      <c r="M19" s="37"/>
      <c r="N19" s="33">
        <f t="shared" si="15"/>
        <v>0</v>
      </c>
      <c r="O19" s="137"/>
    </row>
    <row r="20" spans="1:15" ht="15" customHeight="1" thickBot="1" x14ac:dyDescent="0.3">
      <c r="A20" s="206" t="s">
        <v>116</v>
      </c>
      <c r="B20" s="207"/>
      <c r="C20" s="106"/>
      <c r="D20" s="106"/>
      <c r="E20" s="109">
        <f>SUM(E21:E28)</f>
        <v>69</v>
      </c>
      <c r="F20" s="108"/>
      <c r="G20" s="110">
        <f>SUM(G21:G28)</f>
        <v>93.15</v>
      </c>
      <c r="H20" s="107"/>
      <c r="J20" s="162"/>
      <c r="K20" s="106"/>
      <c r="L20" s="109">
        <f>SUM(L21:L28)</f>
        <v>0</v>
      </c>
      <c r="M20" s="108"/>
      <c r="N20" s="110">
        <f>SUM(N21:N28)</f>
        <v>0</v>
      </c>
      <c r="O20" s="107"/>
    </row>
    <row r="21" spans="1:15" ht="15.75" thickBot="1" x14ac:dyDescent="0.3">
      <c r="A21" s="31" t="s">
        <v>118</v>
      </c>
      <c r="B21" s="56" t="s">
        <v>123</v>
      </c>
      <c r="C21" s="111">
        <v>5</v>
      </c>
      <c r="D21" s="33">
        <v>1</v>
      </c>
      <c r="E21" s="37">
        <f>C21*D21</f>
        <v>5</v>
      </c>
      <c r="F21" s="37">
        <v>1.35</v>
      </c>
      <c r="G21" s="33">
        <f t="shared" si="13"/>
        <v>6.75</v>
      </c>
      <c r="H21" s="33" t="s">
        <v>107</v>
      </c>
      <c r="J21" s="111"/>
      <c r="K21" s="33"/>
      <c r="L21" s="37">
        <f>J21*K21</f>
        <v>0</v>
      </c>
      <c r="M21" s="37"/>
      <c r="N21" s="33">
        <f t="shared" ref="N21:N28" si="18">M21*L21</f>
        <v>0</v>
      </c>
      <c r="O21" s="137"/>
    </row>
    <row r="22" spans="1:15" ht="15.75" thickBot="1" x14ac:dyDescent="0.3">
      <c r="A22" s="115" t="s">
        <v>118</v>
      </c>
      <c r="B22" s="126" t="s">
        <v>123</v>
      </c>
      <c r="C22" s="127">
        <v>5</v>
      </c>
      <c r="D22" s="114">
        <v>1</v>
      </c>
      <c r="E22" s="113">
        <f>C22*D22</f>
        <v>5</v>
      </c>
      <c r="F22" s="113">
        <v>1.35</v>
      </c>
      <c r="G22" s="114">
        <f t="shared" ref="G22" si="19">F22*E22</f>
        <v>6.75</v>
      </c>
      <c r="H22" s="114" t="s">
        <v>107</v>
      </c>
      <c r="J22" s="127"/>
      <c r="K22" s="114"/>
      <c r="L22" s="113">
        <f>J22*K22</f>
        <v>0</v>
      </c>
      <c r="M22" s="113"/>
      <c r="N22" s="114">
        <f t="shared" si="18"/>
        <v>0</v>
      </c>
      <c r="O22" s="168"/>
    </row>
    <row r="23" spans="1:15" ht="15.75" thickBot="1" x14ac:dyDescent="0.3">
      <c r="A23" s="115" t="s">
        <v>119</v>
      </c>
      <c r="B23" s="126" t="s">
        <v>24</v>
      </c>
      <c r="C23" s="127">
        <v>6</v>
      </c>
      <c r="D23" s="114">
        <v>1</v>
      </c>
      <c r="E23" s="113">
        <f t="shared" ref="E23:E30" si="20">C23*D23</f>
        <v>6</v>
      </c>
      <c r="F23" s="113">
        <v>1.35</v>
      </c>
      <c r="G23" s="114">
        <f t="shared" si="13"/>
        <v>8.1000000000000014</v>
      </c>
      <c r="H23" s="114" t="s">
        <v>127</v>
      </c>
      <c r="J23" s="127"/>
      <c r="K23" s="114"/>
      <c r="L23" s="113">
        <f t="shared" ref="L23:L28" si="21">J23*K23</f>
        <v>0</v>
      </c>
      <c r="M23" s="113"/>
      <c r="N23" s="114">
        <f t="shared" si="18"/>
        <v>0</v>
      </c>
      <c r="O23" s="168"/>
    </row>
    <row r="24" spans="1:15" ht="15.75" thickBot="1" x14ac:dyDescent="0.3">
      <c r="A24" s="31" t="s">
        <v>119</v>
      </c>
      <c r="B24" s="56" t="s">
        <v>24</v>
      </c>
      <c r="C24" s="111">
        <v>6</v>
      </c>
      <c r="D24" s="33">
        <v>1</v>
      </c>
      <c r="E24" s="37">
        <f t="shared" ref="E24" si="22">C24*D24</f>
        <v>6</v>
      </c>
      <c r="F24" s="37">
        <v>1.35</v>
      </c>
      <c r="G24" s="33">
        <f t="shared" ref="G24" si="23">F24*E24</f>
        <v>8.1000000000000014</v>
      </c>
      <c r="H24" s="33" t="s">
        <v>127</v>
      </c>
      <c r="J24" s="111"/>
      <c r="K24" s="33"/>
      <c r="L24" s="37">
        <f t="shared" si="21"/>
        <v>0</v>
      </c>
      <c r="M24" s="37"/>
      <c r="N24" s="33">
        <f t="shared" si="18"/>
        <v>0</v>
      </c>
      <c r="O24" s="137"/>
    </row>
    <row r="25" spans="1:15" ht="15.75" thickBot="1" x14ac:dyDescent="0.3">
      <c r="A25" s="31" t="s">
        <v>120</v>
      </c>
      <c r="B25" s="32" t="s">
        <v>124</v>
      </c>
      <c r="C25" s="37">
        <v>7</v>
      </c>
      <c r="D25" s="33">
        <v>1</v>
      </c>
      <c r="E25" s="37">
        <f t="shared" si="20"/>
        <v>7</v>
      </c>
      <c r="F25" s="37">
        <v>1.35</v>
      </c>
      <c r="G25" s="33">
        <f t="shared" si="13"/>
        <v>9.4500000000000011</v>
      </c>
      <c r="H25" s="33"/>
      <c r="J25" s="136"/>
      <c r="K25" s="33"/>
      <c r="L25" s="37">
        <f t="shared" si="21"/>
        <v>0</v>
      </c>
      <c r="M25" s="37"/>
      <c r="N25" s="33">
        <f t="shared" si="18"/>
        <v>0</v>
      </c>
      <c r="O25" s="137"/>
    </row>
    <row r="26" spans="1:15" ht="15.75" thickBot="1" x14ac:dyDescent="0.3">
      <c r="A26" s="36" t="s">
        <v>121</v>
      </c>
      <c r="B26" s="34" t="s">
        <v>125</v>
      </c>
      <c r="C26" s="37">
        <v>30</v>
      </c>
      <c r="D26" s="33">
        <v>1</v>
      </c>
      <c r="E26" s="37">
        <f t="shared" si="20"/>
        <v>30</v>
      </c>
      <c r="F26" s="37">
        <v>1.35</v>
      </c>
      <c r="G26" s="33">
        <f t="shared" si="13"/>
        <v>40.5</v>
      </c>
      <c r="H26" s="33"/>
      <c r="J26" s="136"/>
      <c r="K26" s="33"/>
      <c r="L26" s="37">
        <f t="shared" si="21"/>
        <v>0</v>
      </c>
      <c r="M26" s="37"/>
      <c r="N26" s="33">
        <f t="shared" si="18"/>
        <v>0</v>
      </c>
      <c r="O26" s="137"/>
    </row>
    <row r="27" spans="1:15" ht="15.75" thickBot="1" x14ac:dyDescent="0.3">
      <c r="A27" s="128" t="s">
        <v>122</v>
      </c>
      <c r="B27" s="129" t="s">
        <v>126</v>
      </c>
      <c r="C27" s="113">
        <v>5</v>
      </c>
      <c r="D27" s="114">
        <v>1</v>
      </c>
      <c r="E27" s="113">
        <f t="shared" ref="E27" si="24">C27*D27</f>
        <v>5</v>
      </c>
      <c r="F27" s="113">
        <v>1.35</v>
      </c>
      <c r="G27" s="114">
        <f t="shared" ref="G27" si="25">F27*E27</f>
        <v>6.75</v>
      </c>
      <c r="H27" s="114"/>
      <c r="J27" s="167"/>
      <c r="K27" s="114"/>
      <c r="L27" s="113">
        <f t="shared" si="21"/>
        <v>0</v>
      </c>
      <c r="M27" s="113"/>
      <c r="N27" s="114">
        <f t="shared" si="18"/>
        <v>0</v>
      </c>
      <c r="O27" s="168"/>
    </row>
    <row r="28" spans="1:15" ht="15.75" thickBot="1" x14ac:dyDescent="0.3">
      <c r="A28" s="36" t="s">
        <v>122</v>
      </c>
      <c r="B28" s="34" t="s">
        <v>126</v>
      </c>
      <c r="C28" s="37">
        <v>5</v>
      </c>
      <c r="D28" s="33">
        <v>1</v>
      </c>
      <c r="E28" s="37">
        <f t="shared" si="20"/>
        <v>5</v>
      </c>
      <c r="F28" s="37">
        <v>1.35</v>
      </c>
      <c r="G28" s="33">
        <f t="shared" si="13"/>
        <v>6.75</v>
      </c>
      <c r="H28" s="33"/>
      <c r="J28" s="136"/>
      <c r="K28" s="33"/>
      <c r="L28" s="37">
        <f t="shared" si="21"/>
        <v>0</v>
      </c>
      <c r="M28" s="37"/>
      <c r="N28" s="33">
        <f t="shared" si="18"/>
        <v>0</v>
      </c>
      <c r="O28" s="137"/>
    </row>
    <row r="29" spans="1:15" ht="15" customHeight="1" thickBot="1" x14ac:dyDescent="0.3">
      <c r="A29" s="206" t="s">
        <v>117</v>
      </c>
      <c r="B29" s="207"/>
      <c r="C29" s="106"/>
      <c r="D29" s="106"/>
      <c r="E29" s="109">
        <f>SUM(E30)</f>
        <v>3</v>
      </c>
      <c r="F29" s="108"/>
      <c r="G29" s="110">
        <f>SUM(G30)</f>
        <v>4.0500000000000007</v>
      </c>
      <c r="H29" s="107"/>
      <c r="J29" s="162"/>
      <c r="K29" s="106"/>
      <c r="L29" s="109">
        <f>SUM(L30)</f>
        <v>0</v>
      </c>
      <c r="M29" s="108"/>
      <c r="N29" s="110">
        <f>SUM(N30)</f>
        <v>0</v>
      </c>
      <c r="O29" s="107"/>
    </row>
    <row r="30" spans="1:15" ht="15.75" thickBot="1" x14ac:dyDescent="0.3">
      <c r="A30" s="31" t="s">
        <v>34</v>
      </c>
      <c r="B30" s="32" t="s">
        <v>128</v>
      </c>
      <c r="C30" s="37">
        <v>3</v>
      </c>
      <c r="D30" s="33">
        <v>1</v>
      </c>
      <c r="E30" s="37">
        <f t="shared" si="20"/>
        <v>3</v>
      </c>
      <c r="F30" s="37">
        <v>1.35</v>
      </c>
      <c r="G30" s="33">
        <f t="shared" si="13"/>
        <v>4.0500000000000007</v>
      </c>
      <c r="H30" s="33"/>
      <c r="J30" s="136"/>
      <c r="K30" s="33"/>
      <c r="L30" s="37">
        <f t="shared" ref="L30" si="26">J30*K30</f>
        <v>0</v>
      </c>
      <c r="M30" s="37"/>
      <c r="N30" s="33">
        <f t="shared" ref="N30" si="27">M30*L30</f>
        <v>0</v>
      </c>
      <c r="O30" s="137"/>
    </row>
    <row r="31" spans="1:15" ht="15.75" thickBot="1" x14ac:dyDescent="0.3">
      <c r="A31" s="55"/>
      <c r="B31" s="279"/>
      <c r="C31" s="279"/>
      <c r="D31" s="279"/>
      <c r="E31" s="279"/>
      <c r="F31" s="279"/>
      <c r="G31" s="279"/>
      <c r="H31" s="280"/>
      <c r="J31" s="131"/>
      <c r="O31" s="132"/>
    </row>
    <row r="32" spans="1:15" ht="15.75" thickBot="1" x14ac:dyDescent="0.3">
      <c r="A32" s="268" t="s">
        <v>205</v>
      </c>
      <c r="B32" s="269"/>
      <c r="C32" s="120"/>
      <c r="D32" s="121"/>
      <c r="E32" s="120">
        <f>E30+E28+E26+E25+E24+E21+E19+E18+E17+E16+E14+E12+E7+E6</f>
        <v>445</v>
      </c>
      <c r="F32" s="122"/>
      <c r="G32" s="120">
        <f>G30+G28+G26+G25+G24+G21+G19+G18+G17+G16+G14+G12+G7+G6</f>
        <v>600.75</v>
      </c>
      <c r="H32" s="123"/>
      <c r="J32" s="120"/>
      <c r="K32" s="121"/>
      <c r="L32" s="120">
        <f>L30+L28+L26+L25+L24+L21+L19+L18+L17+L16+L14+L12+L7+L6</f>
        <v>0</v>
      </c>
      <c r="M32" s="122"/>
      <c r="N32" s="120">
        <f>N30+N28+N26+N25+N24+N21+N19+N18+N17+N16+N14+N12+N7+N6</f>
        <v>0</v>
      </c>
      <c r="O32" s="123"/>
    </row>
    <row r="33" spans="1:15" ht="15.75" thickBot="1" x14ac:dyDescent="0.3">
      <c r="A33" s="270" t="s">
        <v>204</v>
      </c>
      <c r="B33" s="271"/>
      <c r="C33" s="113"/>
      <c r="D33" s="114"/>
      <c r="E33" s="113">
        <f>E27+E23+E22+E9+E8+E5+E11</f>
        <v>427</v>
      </c>
      <c r="F33" s="113"/>
      <c r="G33" s="113">
        <f>G27+G23+G22+G9+G8+G5+G11</f>
        <v>576.45000000000005</v>
      </c>
      <c r="H33" s="114"/>
      <c r="J33" s="167"/>
      <c r="K33" s="114"/>
      <c r="L33" s="113">
        <f>L27+L23+L22+L9+L8+L5+L11</f>
        <v>0</v>
      </c>
      <c r="M33" s="113"/>
      <c r="N33" s="113">
        <f>N27+N23+N22+N9+N8+N5+N11</f>
        <v>0</v>
      </c>
      <c r="O33" s="168"/>
    </row>
    <row r="34" spans="1:15" ht="15" customHeight="1" thickBot="1" x14ac:dyDescent="0.3">
      <c r="A34" s="204" t="s">
        <v>42</v>
      </c>
      <c r="B34" s="205"/>
      <c r="C34" s="59"/>
      <c r="D34" s="60"/>
      <c r="E34" s="59">
        <f>E29+E20+E15+E10+E4</f>
        <v>872</v>
      </c>
      <c r="F34" s="60"/>
      <c r="G34" s="59">
        <f>G29+G20+G15+G10+G4</f>
        <v>1177.2</v>
      </c>
      <c r="H34" s="60"/>
      <c r="J34" s="163"/>
      <c r="K34" s="164"/>
      <c r="L34" s="165">
        <f>L29+L20+L15+L10+L4</f>
        <v>0</v>
      </c>
      <c r="M34" s="164"/>
      <c r="N34" s="165">
        <f>N29+N20+N15+N10+N4</f>
        <v>0</v>
      </c>
      <c r="O34" s="166"/>
    </row>
    <row r="35" spans="1:15" x14ac:dyDescent="0.25">
      <c r="A35" s="35"/>
    </row>
  </sheetData>
  <mergeCells count="15">
    <mergeCell ref="J1:O1"/>
    <mergeCell ref="L13:O13"/>
    <mergeCell ref="J3:O3"/>
    <mergeCell ref="A2:H2"/>
    <mergeCell ref="A3:H3"/>
    <mergeCell ref="E13:H13"/>
    <mergeCell ref="A34:B34"/>
    <mergeCell ref="A4:B4"/>
    <mergeCell ref="A10:B10"/>
    <mergeCell ref="A15:B15"/>
    <mergeCell ref="A20:B20"/>
    <mergeCell ref="A29:B29"/>
    <mergeCell ref="A32:B32"/>
    <mergeCell ref="A33:B33"/>
    <mergeCell ref="B31:H31"/>
  </mergeCells>
  <phoneticPr fontId="19" type="noConversion"/>
  <pageMargins left="0.7" right="0.7" top="0.75" bottom="0.75" header="0.3" footer="0.3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56710-2E90-4236-8533-2E716C58A786}">
  <dimension ref="A1:O27"/>
  <sheetViews>
    <sheetView view="pageBreakPreview" zoomScaleNormal="100" zoomScaleSheetLayoutView="100" workbookViewId="0">
      <selection activeCell="J1" sqref="J1:O2"/>
    </sheetView>
  </sheetViews>
  <sheetFormatPr baseColWidth="10" defaultRowHeight="15" x14ac:dyDescent="0.25"/>
  <cols>
    <col min="1" max="1" width="13.28515625" customWidth="1"/>
    <col min="2" max="2" width="33.5703125" customWidth="1"/>
    <col min="3" max="3" width="14" customWidth="1"/>
    <col min="5" max="5" width="14.7109375" customWidth="1"/>
    <col min="7" max="7" width="15.7109375" customWidth="1"/>
  </cols>
  <sheetData>
    <row r="1" spans="1:15" ht="26.45" customHeight="1" thickBot="1" x14ac:dyDescent="0.3">
      <c r="A1" s="208" t="s">
        <v>13</v>
      </c>
      <c r="B1" s="210" t="s">
        <v>14</v>
      </c>
      <c r="C1" s="44" t="s">
        <v>15</v>
      </c>
      <c r="D1" s="210" t="s">
        <v>16</v>
      </c>
      <c r="E1" s="44" t="s">
        <v>17</v>
      </c>
      <c r="F1" s="210" t="s">
        <v>49</v>
      </c>
      <c r="G1" s="210" t="s">
        <v>40</v>
      </c>
      <c r="H1" s="227" t="s">
        <v>58</v>
      </c>
      <c r="J1" s="218" t="s">
        <v>220</v>
      </c>
      <c r="K1" s="219"/>
      <c r="L1" s="219"/>
      <c r="M1" s="219"/>
      <c r="N1" s="219"/>
      <c r="O1" s="220"/>
    </row>
    <row r="2" spans="1:15" ht="26.25" thickBot="1" x14ac:dyDescent="0.3">
      <c r="A2" s="209"/>
      <c r="B2" s="211"/>
      <c r="C2" s="46" t="s">
        <v>39</v>
      </c>
      <c r="D2" s="211"/>
      <c r="E2" s="46" t="s">
        <v>39</v>
      </c>
      <c r="F2" s="211"/>
      <c r="G2" s="211"/>
      <c r="H2" s="228"/>
      <c r="J2" s="133" t="s">
        <v>221</v>
      </c>
      <c r="K2" s="29" t="s">
        <v>16</v>
      </c>
      <c r="L2" s="29" t="s">
        <v>222</v>
      </c>
      <c r="M2" s="29" t="s">
        <v>223</v>
      </c>
      <c r="N2" s="29" t="s">
        <v>224</v>
      </c>
      <c r="O2" s="134" t="s">
        <v>58</v>
      </c>
    </row>
    <row r="3" spans="1:15" ht="18.600000000000001" customHeight="1" thickBot="1" x14ac:dyDescent="0.3">
      <c r="A3" s="281" t="s">
        <v>144</v>
      </c>
      <c r="B3" s="282"/>
      <c r="C3" s="282"/>
      <c r="D3" s="282"/>
      <c r="E3" s="282"/>
      <c r="F3" s="282"/>
      <c r="G3" s="282"/>
      <c r="H3" s="283"/>
      <c r="J3" s="281" t="s">
        <v>144</v>
      </c>
      <c r="K3" s="282"/>
      <c r="L3" s="282"/>
      <c r="M3" s="282"/>
      <c r="N3" s="282"/>
      <c r="O3" s="283"/>
    </row>
    <row r="4" spans="1:15" ht="15" customHeight="1" thickBot="1" x14ac:dyDescent="0.3">
      <c r="A4" s="286" t="s">
        <v>95</v>
      </c>
      <c r="B4" s="287"/>
      <c r="C4" s="64"/>
      <c r="D4" s="64"/>
      <c r="E4" s="66">
        <f>SUM(E5:E6)</f>
        <v>404</v>
      </c>
      <c r="F4" s="63"/>
      <c r="G4" s="67">
        <f>SUM(G5:G6)</f>
        <v>565.6</v>
      </c>
      <c r="H4" s="65"/>
      <c r="J4" s="171"/>
      <c r="K4" s="64"/>
      <c r="L4" s="66">
        <f>SUM(L5:L6)</f>
        <v>0</v>
      </c>
      <c r="M4" s="63"/>
      <c r="N4" s="67">
        <f>SUM(N5:N6)</f>
        <v>0</v>
      </c>
      <c r="O4" s="65"/>
    </row>
    <row r="5" spans="1:15" ht="15.75" thickBot="1" x14ac:dyDescent="0.3">
      <c r="A5" s="31" t="s">
        <v>131</v>
      </c>
      <c r="B5" s="32" t="s">
        <v>99</v>
      </c>
      <c r="C5" s="37">
        <v>20</v>
      </c>
      <c r="D5" s="33">
        <v>19</v>
      </c>
      <c r="E5" s="37">
        <f t="shared" ref="E5:E11" si="0">C5*D5</f>
        <v>380</v>
      </c>
      <c r="F5" s="37">
        <v>1.4</v>
      </c>
      <c r="G5" s="33">
        <f>F5*E5</f>
        <v>532</v>
      </c>
      <c r="H5" s="33"/>
      <c r="J5" s="136"/>
      <c r="K5" s="33"/>
      <c r="L5" s="37">
        <f t="shared" ref="L5:L6" si="1">J5*K5</f>
        <v>0</v>
      </c>
      <c r="M5" s="37"/>
      <c r="N5" s="33">
        <f t="shared" ref="N5:N6" si="2">M5*L5</f>
        <v>0</v>
      </c>
      <c r="O5" s="137"/>
    </row>
    <row r="6" spans="1:15" ht="15.75" thickBot="1" x14ac:dyDescent="0.3">
      <c r="A6" s="36" t="s">
        <v>133</v>
      </c>
      <c r="B6" s="34" t="s">
        <v>135</v>
      </c>
      <c r="C6" s="37">
        <v>24</v>
      </c>
      <c r="D6" s="33">
        <v>1</v>
      </c>
      <c r="E6" s="37">
        <f t="shared" si="0"/>
        <v>24</v>
      </c>
      <c r="F6" s="37">
        <v>1.4</v>
      </c>
      <c r="G6" s="33">
        <f t="shared" ref="G6" si="3">F6*E6</f>
        <v>33.599999999999994</v>
      </c>
      <c r="H6" s="33"/>
      <c r="J6" s="136"/>
      <c r="K6" s="33"/>
      <c r="L6" s="37">
        <f t="shared" si="1"/>
        <v>0</v>
      </c>
      <c r="M6" s="37"/>
      <c r="N6" s="33">
        <f t="shared" si="2"/>
        <v>0</v>
      </c>
      <c r="O6" s="137"/>
    </row>
    <row r="7" spans="1:15" ht="15" customHeight="1" thickBot="1" x14ac:dyDescent="0.3">
      <c r="A7" s="286" t="s">
        <v>136</v>
      </c>
      <c r="B7" s="287"/>
      <c r="C7" s="64"/>
      <c r="D7" s="64"/>
      <c r="E7" s="66">
        <f>SUM(E8:E11)</f>
        <v>72</v>
      </c>
      <c r="F7" s="63"/>
      <c r="G7" s="67">
        <f>SUM(G8:G11)</f>
        <v>100.79999999999998</v>
      </c>
      <c r="H7" s="65"/>
      <c r="J7" s="171"/>
      <c r="K7" s="64"/>
      <c r="L7" s="66">
        <f>SUM(L8:L11)</f>
        <v>0</v>
      </c>
      <c r="M7" s="63"/>
      <c r="N7" s="67">
        <f>SUM(N8:N11)</f>
        <v>0</v>
      </c>
      <c r="O7" s="65"/>
    </row>
    <row r="8" spans="1:15" ht="15.75" thickBot="1" x14ac:dyDescent="0.3">
      <c r="A8" s="31" t="s">
        <v>101</v>
      </c>
      <c r="B8" s="32" t="s">
        <v>23</v>
      </c>
      <c r="C8" s="37">
        <v>38</v>
      </c>
      <c r="D8" s="33">
        <v>1</v>
      </c>
      <c r="E8" s="37">
        <f t="shared" si="0"/>
        <v>38</v>
      </c>
      <c r="F8" s="37">
        <v>1.4</v>
      </c>
      <c r="G8" s="33">
        <f t="shared" ref="G8:G11" si="4">F8*E8</f>
        <v>53.199999999999996</v>
      </c>
      <c r="H8" s="33">
        <v>15</v>
      </c>
      <c r="J8" s="136"/>
      <c r="K8" s="33"/>
      <c r="L8" s="37">
        <f t="shared" ref="L8:L11" si="5">J8*K8</f>
        <v>0</v>
      </c>
      <c r="M8" s="37"/>
      <c r="N8" s="33">
        <f t="shared" ref="N8:N11" si="6">M8*L8</f>
        <v>0</v>
      </c>
      <c r="O8" s="137"/>
    </row>
    <row r="9" spans="1:15" ht="15.75" thickBot="1" x14ac:dyDescent="0.3">
      <c r="A9" s="31" t="s">
        <v>102</v>
      </c>
      <c r="B9" s="32" t="s">
        <v>20</v>
      </c>
      <c r="C9" s="37">
        <v>16</v>
      </c>
      <c r="D9" s="33">
        <v>1</v>
      </c>
      <c r="E9" s="37">
        <f t="shared" si="0"/>
        <v>16</v>
      </c>
      <c r="F9" s="37">
        <v>1.4</v>
      </c>
      <c r="G9" s="33">
        <f t="shared" si="4"/>
        <v>22.4</v>
      </c>
      <c r="H9" s="33" t="s">
        <v>107</v>
      </c>
      <c r="J9" s="136"/>
      <c r="K9" s="33"/>
      <c r="L9" s="37">
        <f t="shared" si="5"/>
        <v>0</v>
      </c>
      <c r="M9" s="37"/>
      <c r="N9" s="33">
        <f t="shared" si="6"/>
        <v>0</v>
      </c>
      <c r="O9" s="137"/>
    </row>
    <row r="10" spans="1:15" ht="15.75" thickBot="1" x14ac:dyDescent="0.3">
      <c r="A10" s="31" t="s">
        <v>103</v>
      </c>
      <c r="B10" s="32" t="s">
        <v>105</v>
      </c>
      <c r="C10" s="37">
        <v>14</v>
      </c>
      <c r="D10" s="33">
        <v>1</v>
      </c>
      <c r="E10" s="37">
        <f t="shared" si="0"/>
        <v>14</v>
      </c>
      <c r="F10" s="37">
        <v>1.4</v>
      </c>
      <c r="G10" s="33">
        <f t="shared" si="4"/>
        <v>19.599999999999998</v>
      </c>
      <c r="H10" s="33">
        <v>5</v>
      </c>
      <c r="J10" s="136"/>
      <c r="K10" s="33"/>
      <c r="L10" s="37">
        <f t="shared" si="5"/>
        <v>0</v>
      </c>
      <c r="M10" s="37"/>
      <c r="N10" s="33">
        <f t="shared" si="6"/>
        <v>0</v>
      </c>
      <c r="O10" s="137"/>
    </row>
    <row r="11" spans="1:15" ht="15.75" thickBot="1" x14ac:dyDescent="0.3">
      <c r="A11" s="36" t="s">
        <v>26</v>
      </c>
      <c r="B11" s="34" t="s">
        <v>106</v>
      </c>
      <c r="C11" s="37">
        <v>4</v>
      </c>
      <c r="D11" s="33">
        <v>1</v>
      </c>
      <c r="E11" s="37">
        <f t="shared" si="0"/>
        <v>4</v>
      </c>
      <c r="F11" s="37">
        <v>1.4</v>
      </c>
      <c r="G11" s="33">
        <f t="shared" si="4"/>
        <v>5.6</v>
      </c>
      <c r="H11" s="33"/>
      <c r="J11" s="136"/>
      <c r="K11" s="33"/>
      <c r="L11" s="37">
        <f t="shared" si="5"/>
        <v>0</v>
      </c>
      <c r="M11" s="37"/>
      <c r="N11" s="33">
        <f t="shared" si="6"/>
        <v>0</v>
      </c>
      <c r="O11" s="137"/>
    </row>
    <row r="12" spans="1:15" ht="15" customHeight="1" thickBot="1" x14ac:dyDescent="0.3">
      <c r="A12" s="286" t="s">
        <v>108</v>
      </c>
      <c r="B12" s="287"/>
      <c r="C12" s="64"/>
      <c r="D12" s="64"/>
      <c r="E12" s="66">
        <f>SUM(E13:E17)</f>
        <v>65</v>
      </c>
      <c r="F12" s="63"/>
      <c r="G12" s="67">
        <f>SUM(G13:G17)</f>
        <v>90.999999999999986</v>
      </c>
      <c r="H12" s="65"/>
      <c r="J12" s="171"/>
      <c r="K12" s="64"/>
      <c r="L12" s="66">
        <f>SUM(L13:L17)</f>
        <v>0</v>
      </c>
      <c r="M12" s="63"/>
      <c r="N12" s="67">
        <f>SUM(N13:N17)</f>
        <v>0</v>
      </c>
      <c r="O12" s="65"/>
    </row>
    <row r="13" spans="1:15" ht="15.75" thickBot="1" x14ac:dyDescent="0.3">
      <c r="A13" s="31" t="s">
        <v>109</v>
      </c>
      <c r="B13" s="32" t="s">
        <v>112</v>
      </c>
      <c r="C13" s="37">
        <v>18</v>
      </c>
      <c r="D13" s="33">
        <v>1</v>
      </c>
      <c r="E13" s="37">
        <f t="shared" ref="E13:E17" si="7">C13*D13</f>
        <v>18</v>
      </c>
      <c r="F13" s="37">
        <v>1.4</v>
      </c>
      <c r="G13" s="33">
        <f t="shared" ref="G13:G25" si="8">F13*E13</f>
        <v>25.2</v>
      </c>
      <c r="H13" s="33">
        <v>7</v>
      </c>
      <c r="J13" s="136"/>
      <c r="K13" s="33"/>
      <c r="L13" s="37">
        <f t="shared" ref="L13:L17" si="9">J13*K13</f>
        <v>0</v>
      </c>
      <c r="M13" s="37"/>
      <c r="N13" s="33">
        <f t="shared" ref="N13:N17" si="10">M13*L13</f>
        <v>0</v>
      </c>
      <c r="O13" s="137"/>
    </row>
    <row r="14" spans="1:15" ht="15.75" thickBot="1" x14ac:dyDescent="0.3">
      <c r="A14" s="31" t="s">
        <v>110</v>
      </c>
      <c r="B14" s="32" t="s">
        <v>113</v>
      </c>
      <c r="C14" s="37">
        <v>16</v>
      </c>
      <c r="D14" s="33">
        <v>1</v>
      </c>
      <c r="E14" s="37">
        <f t="shared" si="7"/>
        <v>16</v>
      </c>
      <c r="F14" s="37">
        <v>1.4</v>
      </c>
      <c r="G14" s="33">
        <f t="shared" si="8"/>
        <v>22.4</v>
      </c>
      <c r="H14" s="33" t="s">
        <v>139</v>
      </c>
      <c r="J14" s="136"/>
      <c r="K14" s="33"/>
      <c r="L14" s="37">
        <f t="shared" si="9"/>
        <v>0</v>
      </c>
      <c r="M14" s="37"/>
      <c r="N14" s="33">
        <f t="shared" si="10"/>
        <v>0</v>
      </c>
      <c r="O14" s="137"/>
    </row>
    <row r="15" spans="1:15" ht="15.75" thickBot="1" x14ac:dyDescent="0.3">
      <c r="A15" s="31" t="s">
        <v>111</v>
      </c>
      <c r="B15" s="32" t="s">
        <v>114</v>
      </c>
      <c r="C15" s="37">
        <v>5</v>
      </c>
      <c r="D15" s="33">
        <v>1</v>
      </c>
      <c r="E15" s="37">
        <f t="shared" si="7"/>
        <v>5</v>
      </c>
      <c r="F15" s="37">
        <v>1.4</v>
      </c>
      <c r="G15" s="33">
        <f t="shared" si="8"/>
        <v>7</v>
      </c>
      <c r="H15" s="33"/>
      <c r="J15" s="136"/>
      <c r="K15" s="33"/>
      <c r="L15" s="37">
        <f t="shared" si="9"/>
        <v>0</v>
      </c>
      <c r="M15" s="37"/>
      <c r="N15" s="33">
        <f t="shared" si="10"/>
        <v>0</v>
      </c>
      <c r="O15" s="137"/>
    </row>
    <row r="16" spans="1:15" ht="15.75" thickBot="1" x14ac:dyDescent="0.3">
      <c r="A16" s="31" t="s">
        <v>138</v>
      </c>
      <c r="B16" s="32" t="s">
        <v>143</v>
      </c>
      <c r="C16" s="37">
        <v>12</v>
      </c>
      <c r="D16" s="33">
        <v>1</v>
      </c>
      <c r="E16" s="37">
        <f t="shared" si="7"/>
        <v>12</v>
      </c>
      <c r="F16" s="37">
        <v>1.4</v>
      </c>
      <c r="G16" s="33">
        <f t="shared" si="8"/>
        <v>16.799999999999997</v>
      </c>
      <c r="H16" s="33">
        <v>1</v>
      </c>
      <c r="J16" s="136"/>
      <c r="K16" s="33"/>
      <c r="L16" s="37">
        <f t="shared" si="9"/>
        <v>0</v>
      </c>
      <c r="M16" s="37"/>
      <c r="N16" s="33">
        <f t="shared" si="10"/>
        <v>0</v>
      </c>
      <c r="O16" s="137"/>
    </row>
    <row r="17" spans="1:15" ht="15.75" thickBot="1" x14ac:dyDescent="0.3">
      <c r="A17" s="36" t="s">
        <v>140</v>
      </c>
      <c r="B17" s="34" t="s">
        <v>141</v>
      </c>
      <c r="C17" s="37">
        <v>14</v>
      </c>
      <c r="D17" s="33">
        <v>1</v>
      </c>
      <c r="E17" s="37">
        <f t="shared" si="7"/>
        <v>14</v>
      </c>
      <c r="F17" s="37">
        <v>1.4</v>
      </c>
      <c r="G17" s="33">
        <f t="shared" si="8"/>
        <v>19.599999999999998</v>
      </c>
      <c r="H17" s="33"/>
      <c r="J17" s="136"/>
      <c r="K17" s="33"/>
      <c r="L17" s="37">
        <f t="shared" si="9"/>
        <v>0</v>
      </c>
      <c r="M17" s="37"/>
      <c r="N17" s="33">
        <f t="shared" si="10"/>
        <v>0</v>
      </c>
      <c r="O17" s="137"/>
    </row>
    <row r="18" spans="1:15" ht="15" customHeight="1" thickBot="1" x14ac:dyDescent="0.3">
      <c r="A18" s="286" t="s">
        <v>116</v>
      </c>
      <c r="B18" s="287"/>
      <c r="C18" s="64"/>
      <c r="D18" s="64"/>
      <c r="E18" s="66">
        <f>SUM(E19:E23)</f>
        <v>46</v>
      </c>
      <c r="F18" s="63"/>
      <c r="G18" s="67">
        <f>SUM(G19:G23)</f>
        <v>64.400000000000006</v>
      </c>
      <c r="H18" s="65"/>
      <c r="J18" s="171"/>
      <c r="K18" s="64"/>
      <c r="L18" s="66">
        <f>SUM(L19:L23)</f>
        <v>0</v>
      </c>
      <c r="M18" s="63"/>
      <c r="N18" s="67">
        <f>SUM(N19:N23)</f>
        <v>0</v>
      </c>
      <c r="O18" s="65"/>
    </row>
    <row r="19" spans="1:15" ht="15.75" thickBot="1" x14ac:dyDescent="0.3">
      <c r="A19" s="31" t="s">
        <v>118</v>
      </c>
      <c r="B19" s="32" t="s">
        <v>123</v>
      </c>
      <c r="C19" s="37">
        <v>5</v>
      </c>
      <c r="D19" s="33">
        <v>1</v>
      </c>
      <c r="E19" s="37">
        <f>C19*D19</f>
        <v>5</v>
      </c>
      <c r="F19" s="37">
        <v>1.4</v>
      </c>
      <c r="G19" s="33">
        <f t="shared" si="8"/>
        <v>7</v>
      </c>
      <c r="H19" s="33" t="s">
        <v>107</v>
      </c>
      <c r="J19" s="136"/>
      <c r="K19" s="33"/>
      <c r="L19" s="37">
        <f>J19*K19</f>
        <v>0</v>
      </c>
      <c r="M19" s="37"/>
      <c r="N19" s="33">
        <f t="shared" ref="N19:N23" si="11">M19*L19</f>
        <v>0</v>
      </c>
      <c r="O19" s="137"/>
    </row>
    <row r="20" spans="1:15" ht="15.75" thickBot="1" x14ac:dyDescent="0.3">
      <c r="A20" s="31" t="s">
        <v>119</v>
      </c>
      <c r="B20" s="32" t="s">
        <v>24</v>
      </c>
      <c r="C20" s="37">
        <v>6</v>
      </c>
      <c r="D20" s="33">
        <v>1</v>
      </c>
      <c r="E20" s="37">
        <f t="shared" ref="E20:E25" si="12">C20*D20</f>
        <v>6</v>
      </c>
      <c r="F20" s="37">
        <v>1.4</v>
      </c>
      <c r="G20" s="33">
        <f t="shared" si="8"/>
        <v>8.3999999999999986</v>
      </c>
      <c r="H20" s="33" t="s">
        <v>127</v>
      </c>
      <c r="J20" s="136"/>
      <c r="K20" s="33"/>
      <c r="L20" s="37">
        <f t="shared" ref="L20:L23" si="13">J20*K20</f>
        <v>0</v>
      </c>
      <c r="M20" s="37"/>
      <c r="N20" s="33">
        <f t="shared" si="11"/>
        <v>0</v>
      </c>
      <c r="O20" s="137"/>
    </row>
    <row r="21" spans="1:15" ht="15.75" thickBot="1" x14ac:dyDescent="0.3">
      <c r="A21" s="31" t="s">
        <v>120</v>
      </c>
      <c r="B21" s="32" t="s">
        <v>124</v>
      </c>
      <c r="C21" s="37">
        <v>10</v>
      </c>
      <c r="D21" s="33">
        <v>1</v>
      </c>
      <c r="E21" s="37">
        <f t="shared" si="12"/>
        <v>10</v>
      </c>
      <c r="F21" s="37">
        <v>1.4</v>
      </c>
      <c r="G21" s="33">
        <f t="shared" si="8"/>
        <v>14</v>
      </c>
      <c r="H21" s="33"/>
      <c r="J21" s="136"/>
      <c r="K21" s="33"/>
      <c r="L21" s="37">
        <f t="shared" si="13"/>
        <v>0</v>
      </c>
      <c r="M21" s="37"/>
      <c r="N21" s="33">
        <f t="shared" si="11"/>
        <v>0</v>
      </c>
      <c r="O21" s="137"/>
    </row>
    <row r="22" spans="1:15" ht="15.75" thickBot="1" x14ac:dyDescent="0.3">
      <c r="A22" s="31" t="s">
        <v>121</v>
      </c>
      <c r="B22" s="32" t="s">
        <v>125</v>
      </c>
      <c r="C22" s="37">
        <v>15</v>
      </c>
      <c r="D22" s="33">
        <v>1</v>
      </c>
      <c r="E22" s="37">
        <f t="shared" si="12"/>
        <v>15</v>
      </c>
      <c r="F22" s="37">
        <v>1.4</v>
      </c>
      <c r="G22" s="33">
        <f t="shared" si="8"/>
        <v>21</v>
      </c>
      <c r="H22" s="33"/>
      <c r="J22" s="136"/>
      <c r="K22" s="33"/>
      <c r="L22" s="37">
        <f t="shared" si="13"/>
        <v>0</v>
      </c>
      <c r="M22" s="37"/>
      <c r="N22" s="33">
        <f t="shared" si="11"/>
        <v>0</v>
      </c>
      <c r="O22" s="137"/>
    </row>
    <row r="23" spans="1:15" ht="15.75" thickBot="1" x14ac:dyDescent="0.3">
      <c r="A23" s="36" t="s">
        <v>122</v>
      </c>
      <c r="B23" s="34" t="s">
        <v>126</v>
      </c>
      <c r="C23" s="37">
        <v>10</v>
      </c>
      <c r="D23" s="33">
        <v>1</v>
      </c>
      <c r="E23" s="37">
        <f t="shared" si="12"/>
        <v>10</v>
      </c>
      <c r="F23" s="37">
        <v>1.4</v>
      </c>
      <c r="G23" s="33">
        <f t="shared" si="8"/>
        <v>14</v>
      </c>
      <c r="H23" s="33"/>
      <c r="J23" s="136"/>
      <c r="K23" s="33"/>
      <c r="L23" s="37">
        <f t="shared" si="13"/>
        <v>0</v>
      </c>
      <c r="M23" s="37"/>
      <c r="N23" s="33">
        <f t="shared" si="11"/>
        <v>0</v>
      </c>
      <c r="O23" s="137"/>
    </row>
    <row r="24" spans="1:15" ht="15" customHeight="1" thickBot="1" x14ac:dyDescent="0.3">
      <c r="A24" s="286" t="s">
        <v>117</v>
      </c>
      <c r="B24" s="287"/>
      <c r="C24" s="64"/>
      <c r="D24" s="64"/>
      <c r="E24" s="66">
        <f>SUM(E25)</f>
        <v>3</v>
      </c>
      <c r="F24" s="63"/>
      <c r="G24" s="67">
        <f>SUM(G25)</f>
        <v>4.1999999999999993</v>
      </c>
      <c r="H24" s="65"/>
      <c r="J24" s="171"/>
      <c r="K24" s="64"/>
      <c r="L24" s="66">
        <f>SUM(L25)</f>
        <v>0</v>
      </c>
      <c r="M24" s="63"/>
      <c r="N24" s="67">
        <f>SUM(N25)</f>
        <v>0</v>
      </c>
      <c r="O24" s="65"/>
    </row>
    <row r="25" spans="1:15" ht="15.75" thickBot="1" x14ac:dyDescent="0.3">
      <c r="A25" s="31" t="s">
        <v>34</v>
      </c>
      <c r="B25" s="32" t="s">
        <v>128</v>
      </c>
      <c r="C25" s="37">
        <v>3</v>
      </c>
      <c r="D25" s="33">
        <v>1</v>
      </c>
      <c r="E25" s="37">
        <f t="shared" si="12"/>
        <v>3</v>
      </c>
      <c r="F25" s="37">
        <v>1.4</v>
      </c>
      <c r="G25" s="33">
        <f t="shared" si="8"/>
        <v>4.1999999999999993</v>
      </c>
      <c r="H25" s="33"/>
      <c r="J25" s="136"/>
      <c r="K25" s="33"/>
      <c r="L25" s="37">
        <f t="shared" ref="L25" si="14">J25*K25</f>
        <v>0</v>
      </c>
      <c r="M25" s="37"/>
      <c r="N25" s="33">
        <f t="shared" ref="N25" si="15">M25*L25</f>
        <v>0</v>
      </c>
      <c r="O25" s="137"/>
    </row>
    <row r="26" spans="1:15" ht="15" customHeight="1" thickBot="1" x14ac:dyDescent="0.3">
      <c r="A26" s="284" t="s">
        <v>145</v>
      </c>
      <c r="B26" s="285"/>
      <c r="C26" s="61"/>
      <c r="D26" s="62"/>
      <c r="E26" s="61">
        <f>E24+E18+E12+E7+E4</f>
        <v>590</v>
      </c>
      <c r="F26" s="62"/>
      <c r="G26" s="61">
        <f>G24+G18+G12+G7+G4</f>
        <v>826</v>
      </c>
      <c r="H26" s="62"/>
      <c r="J26" s="172"/>
      <c r="K26" s="173"/>
      <c r="L26" s="174">
        <f>L24+L18+L12+L7+L4</f>
        <v>0</v>
      </c>
      <c r="M26" s="173"/>
      <c r="N26" s="174">
        <f>N24+N18+N12+N7+N4</f>
        <v>0</v>
      </c>
      <c r="O26" s="175"/>
    </row>
    <row r="27" spans="1:15" x14ac:dyDescent="0.25">
      <c r="A27" s="35"/>
    </row>
  </sheetData>
  <mergeCells count="15">
    <mergeCell ref="J1:O1"/>
    <mergeCell ref="J3:O3"/>
    <mergeCell ref="A26:B26"/>
    <mergeCell ref="A4:B4"/>
    <mergeCell ref="A7:B7"/>
    <mergeCell ref="A12:B12"/>
    <mergeCell ref="A18:B18"/>
    <mergeCell ref="A24:B24"/>
    <mergeCell ref="A3:H3"/>
    <mergeCell ref="A1:A2"/>
    <mergeCell ref="B1:B2"/>
    <mergeCell ref="D1:D2"/>
    <mergeCell ref="F1:F2"/>
    <mergeCell ref="G1:G2"/>
    <mergeCell ref="H1:H2"/>
  </mergeCells>
  <pageMargins left="0.7" right="0.7" top="0.75" bottom="0.75" header="0.3" footer="0.3"/>
  <pageSetup paperSize="9" scale="6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CDA30-3C8E-4CCC-8160-D9042144CE1A}">
  <dimension ref="A1:O17"/>
  <sheetViews>
    <sheetView view="pageBreakPreview" zoomScale="60" zoomScaleNormal="100" workbookViewId="0">
      <selection activeCell="J1" sqref="J1:O2"/>
    </sheetView>
  </sheetViews>
  <sheetFormatPr baseColWidth="10" defaultRowHeight="15" x14ac:dyDescent="0.25"/>
  <cols>
    <col min="1" max="1" width="13.28515625" customWidth="1"/>
    <col min="2" max="2" width="36.5703125" customWidth="1"/>
    <col min="3" max="3" width="14" customWidth="1"/>
    <col min="5" max="5" width="14.7109375" customWidth="1"/>
    <col min="7" max="7" width="15.7109375" customWidth="1"/>
  </cols>
  <sheetData>
    <row r="1" spans="1:15" ht="26.45" customHeight="1" thickBot="1" x14ac:dyDescent="0.3">
      <c r="A1" s="208" t="s">
        <v>13</v>
      </c>
      <c r="B1" s="210" t="s">
        <v>14</v>
      </c>
      <c r="C1" s="44" t="s">
        <v>15</v>
      </c>
      <c r="D1" s="210" t="s">
        <v>16</v>
      </c>
      <c r="E1" s="44" t="s">
        <v>17</v>
      </c>
      <c r="F1" s="210" t="s">
        <v>49</v>
      </c>
      <c r="G1" s="210" t="s">
        <v>40</v>
      </c>
      <c r="H1" s="227" t="s">
        <v>58</v>
      </c>
      <c r="J1" s="218" t="s">
        <v>220</v>
      </c>
      <c r="K1" s="219"/>
      <c r="L1" s="219"/>
      <c r="M1" s="219"/>
      <c r="N1" s="219"/>
      <c r="O1" s="220"/>
    </row>
    <row r="2" spans="1:15" ht="18" customHeight="1" thickBot="1" x14ac:dyDescent="0.3">
      <c r="A2" s="209"/>
      <c r="B2" s="211"/>
      <c r="C2" s="46" t="s">
        <v>39</v>
      </c>
      <c r="D2" s="211"/>
      <c r="E2" s="46" t="s">
        <v>39</v>
      </c>
      <c r="F2" s="211"/>
      <c r="G2" s="211"/>
      <c r="H2" s="228"/>
      <c r="J2" s="133" t="s">
        <v>221</v>
      </c>
      <c r="K2" s="29" t="s">
        <v>16</v>
      </c>
      <c r="L2" s="29" t="s">
        <v>222</v>
      </c>
      <c r="M2" s="29" t="s">
        <v>223</v>
      </c>
      <c r="N2" s="29" t="s">
        <v>224</v>
      </c>
      <c r="O2" s="134" t="s">
        <v>58</v>
      </c>
    </row>
    <row r="3" spans="1:15" ht="18.600000000000001" customHeight="1" thickBot="1" x14ac:dyDescent="0.3">
      <c r="A3" s="251" t="s">
        <v>208</v>
      </c>
      <c r="B3" s="252"/>
      <c r="C3" s="252"/>
      <c r="D3" s="252"/>
      <c r="E3" s="252"/>
      <c r="F3" s="252"/>
      <c r="G3" s="252"/>
      <c r="H3" s="253"/>
      <c r="J3" s="251" t="s">
        <v>208</v>
      </c>
      <c r="K3" s="252"/>
      <c r="L3" s="252"/>
      <c r="M3" s="252"/>
      <c r="N3" s="252"/>
      <c r="O3" s="253"/>
    </row>
    <row r="4" spans="1:15" ht="15" customHeight="1" thickBot="1" x14ac:dyDescent="0.3">
      <c r="A4" s="288" t="s">
        <v>95</v>
      </c>
      <c r="B4" s="289"/>
      <c r="C4" s="68"/>
      <c r="D4" s="68"/>
      <c r="E4" s="69">
        <f>SUM(E5:E6)</f>
        <v>52</v>
      </c>
      <c r="F4" s="70"/>
      <c r="G4" s="71">
        <f>SUM(G5:G6)</f>
        <v>72.8</v>
      </c>
      <c r="H4" s="72"/>
      <c r="J4" s="176"/>
      <c r="K4" s="68"/>
      <c r="L4" s="69">
        <f>SUM(L5:L6)</f>
        <v>0</v>
      </c>
      <c r="M4" s="70"/>
      <c r="N4" s="71">
        <f>SUM(N5:N6)</f>
        <v>0</v>
      </c>
      <c r="O4" s="72"/>
    </row>
    <row r="5" spans="1:15" ht="15.75" thickBot="1" x14ac:dyDescent="0.3">
      <c r="A5" s="31" t="s">
        <v>146</v>
      </c>
      <c r="B5" s="32" t="s">
        <v>148</v>
      </c>
      <c r="C5" s="37">
        <v>42</v>
      </c>
      <c r="D5" s="33">
        <v>1</v>
      </c>
      <c r="E5" s="37">
        <f t="shared" ref="E5:E11" si="0">C5*D5</f>
        <v>42</v>
      </c>
      <c r="F5" s="37">
        <v>1.4</v>
      </c>
      <c r="G5" s="33">
        <f t="shared" ref="G5:G6" si="1">F5*E5</f>
        <v>58.8</v>
      </c>
      <c r="H5" s="33" t="s">
        <v>149</v>
      </c>
      <c r="J5" s="136"/>
      <c r="K5" s="33"/>
      <c r="L5" s="37">
        <f t="shared" ref="L5:L6" si="2">J5*K5</f>
        <v>0</v>
      </c>
      <c r="M5" s="37"/>
      <c r="N5" s="33">
        <f t="shared" ref="N5:N6" si="3">M5*L5</f>
        <v>0</v>
      </c>
      <c r="O5" s="137"/>
    </row>
    <row r="6" spans="1:15" ht="15.75" thickBot="1" x14ac:dyDescent="0.3">
      <c r="A6" s="36" t="s">
        <v>147</v>
      </c>
      <c r="B6" s="34" t="s">
        <v>143</v>
      </c>
      <c r="C6" s="37">
        <v>10</v>
      </c>
      <c r="D6" s="33">
        <v>1</v>
      </c>
      <c r="E6" s="37">
        <f t="shared" si="0"/>
        <v>10</v>
      </c>
      <c r="F6" s="37">
        <v>1.4</v>
      </c>
      <c r="G6" s="33">
        <f t="shared" si="1"/>
        <v>14</v>
      </c>
      <c r="H6" s="33">
        <v>1</v>
      </c>
      <c r="J6" s="136"/>
      <c r="K6" s="33"/>
      <c r="L6" s="37">
        <f t="shared" si="2"/>
        <v>0</v>
      </c>
      <c r="M6" s="37"/>
      <c r="N6" s="33">
        <f t="shared" si="3"/>
        <v>0</v>
      </c>
      <c r="O6" s="137"/>
    </row>
    <row r="7" spans="1:15" ht="15" customHeight="1" thickBot="1" x14ac:dyDescent="0.3">
      <c r="A7" s="288" t="s">
        <v>136</v>
      </c>
      <c r="B7" s="289"/>
      <c r="C7" s="68"/>
      <c r="D7" s="68"/>
      <c r="E7" s="69">
        <f>SUM(E8:E11)</f>
        <v>29</v>
      </c>
      <c r="F7" s="70"/>
      <c r="G7" s="71">
        <f>SUM(G8:G11)</f>
        <v>40.6</v>
      </c>
      <c r="H7" s="72"/>
      <c r="J7" s="176"/>
      <c r="K7" s="68"/>
      <c r="L7" s="69">
        <f>SUM(L8:L11)</f>
        <v>0</v>
      </c>
      <c r="M7" s="70"/>
      <c r="N7" s="71">
        <f>SUM(N8:N11)</f>
        <v>0</v>
      </c>
      <c r="O7" s="72"/>
    </row>
    <row r="8" spans="1:15" ht="15.75" thickBot="1" x14ac:dyDescent="0.3">
      <c r="A8" s="31" t="s">
        <v>150</v>
      </c>
      <c r="B8" s="32" t="s">
        <v>23</v>
      </c>
      <c r="C8" s="37">
        <v>20</v>
      </c>
      <c r="D8" s="33">
        <v>1</v>
      </c>
      <c r="E8" s="37">
        <f t="shared" si="0"/>
        <v>20</v>
      </c>
      <c r="F8" s="37">
        <v>1.4</v>
      </c>
      <c r="G8" s="33">
        <f t="shared" ref="G8:G11" si="4">F8*E8</f>
        <v>28</v>
      </c>
      <c r="H8" s="33">
        <v>15</v>
      </c>
      <c r="J8" s="136"/>
      <c r="K8" s="33"/>
      <c r="L8" s="37">
        <f t="shared" ref="L8" si="5">J8*K8</f>
        <v>0</v>
      </c>
      <c r="M8" s="37"/>
      <c r="N8" s="33">
        <f t="shared" ref="N8" si="6">M8*L8</f>
        <v>0</v>
      </c>
      <c r="O8" s="137"/>
    </row>
    <row r="9" spans="1:15" ht="18.600000000000001" customHeight="1" thickBot="1" x14ac:dyDescent="0.3">
      <c r="A9" s="31"/>
      <c r="B9" s="32" t="s">
        <v>154</v>
      </c>
      <c r="C9" s="37" t="s">
        <v>25</v>
      </c>
      <c r="D9" s="33"/>
      <c r="E9" s="37" t="s">
        <v>25</v>
      </c>
      <c r="F9" s="37"/>
      <c r="G9" s="33" t="s">
        <v>25</v>
      </c>
      <c r="H9" s="33"/>
      <c r="J9" s="136"/>
      <c r="K9" s="33"/>
      <c r="L9" s="37" t="s">
        <v>25</v>
      </c>
      <c r="M9" s="37"/>
      <c r="N9" s="33" t="s">
        <v>25</v>
      </c>
      <c r="O9" s="137"/>
    </row>
    <row r="10" spans="1:15" ht="15.75" thickBot="1" x14ac:dyDescent="0.3">
      <c r="A10" s="31" t="s">
        <v>151</v>
      </c>
      <c r="B10" s="32" t="s">
        <v>105</v>
      </c>
      <c r="C10" s="37">
        <v>4</v>
      </c>
      <c r="D10" s="33">
        <v>1</v>
      </c>
      <c r="E10" s="37">
        <f t="shared" si="0"/>
        <v>4</v>
      </c>
      <c r="F10" s="37">
        <v>1.4</v>
      </c>
      <c r="G10" s="33">
        <f t="shared" si="4"/>
        <v>5.6</v>
      </c>
      <c r="H10" s="33">
        <v>5</v>
      </c>
      <c r="J10" s="136"/>
      <c r="K10" s="33"/>
      <c r="L10" s="37">
        <f t="shared" ref="L10:L11" si="7">J10*K10</f>
        <v>0</v>
      </c>
      <c r="M10" s="37"/>
      <c r="N10" s="33">
        <f t="shared" ref="N10:N11" si="8">M10*L10</f>
        <v>0</v>
      </c>
      <c r="O10" s="137"/>
    </row>
    <row r="11" spans="1:15" ht="15.75" thickBot="1" x14ac:dyDescent="0.3">
      <c r="A11" s="31" t="s">
        <v>152</v>
      </c>
      <c r="B11" s="34" t="s">
        <v>106</v>
      </c>
      <c r="C11" s="37">
        <v>5</v>
      </c>
      <c r="D11" s="33">
        <v>1</v>
      </c>
      <c r="E11" s="37">
        <f t="shared" si="0"/>
        <v>5</v>
      </c>
      <c r="F11" s="37">
        <v>1.4</v>
      </c>
      <c r="G11" s="33">
        <f t="shared" si="4"/>
        <v>7</v>
      </c>
      <c r="H11" s="33"/>
      <c r="J11" s="136"/>
      <c r="K11" s="33"/>
      <c r="L11" s="37">
        <f t="shared" si="7"/>
        <v>0</v>
      </c>
      <c r="M11" s="37"/>
      <c r="N11" s="33">
        <f t="shared" si="8"/>
        <v>0</v>
      </c>
      <c r="O11" s="137"/>
    </row>
    <row r="12" spans="1:15" ht="15" customHeight="1" thickBot="1" x14ac:dyDescent="0.3">
      <c r="A12" s="288" t="s">
        <v>116</v>
      </c>
      <c r="B12" s="289"/>
      <c r="C12" s="68"/>
      <c r="D12" s="68"/>
      <c r="E12" s="69">
        <f>SUM(E13:E15)</f>
        <v>16</v>
      </c>
      <c r="F12" s="70"/>
      <c r="G12" s="71">
        <f>SUM(G13:G15)</f>
        <v>22.4</v>
      </c>
      <c r="H12" s="72"/>
      <c r="J12" s="176"/>
      <c r="K12" s="68"/>
      <c r="L12" s="69">
        <f>SUM(L13:L15)</f>
        <v>0</v>
      </c>
      <c r="M12" s="70"/>
      <c r="N12" s="71">
        <f>SUM(N13:N15)</f>
        <v>0</v>
      </c>
      <c r="O12" s="72"/>
    </row>
    <row r="13" spans="1:15" ht="15.75" thickBot="1" x14ac:dyDescent="0.3">
      <c r="A13" s="31" t="s">
        <v>153</v>
      </c>
      <c r="B13" s="32" t="s">
        <v>123</v>
      </c>
      <c r="C13" s="37">
        <v>5</v>
      </c>
      <c r="D13" s="33">
        <v>1</v>
      </c>
      <c r="E13" s="37">
        <f>C13*D13</f>
        <v>5</v>
      </c>
      <c r="F13" s="37">
        <v>1.4</v>
      </c>
      <c r="G13" s="33">
        <f t="shared" ref="G13:G15" si="9">F13*E13</f>
        <v>7</v>
      </c>
      <c r="H13" s="33" t="s">
        <v>107</v>
      </c>
      <c r="J13" s="136"/>
      <c r="K13" s="33"/>
      <c r="L13" s="37">
        <f>J13*K13</f>
        <v>0</v>
      </c>
      <c r="M13" s="37"/>
      <c r="N13" s="33">
        <f t="shared" ref="N13:N15" si="10">M13*L13</f>
        <v>0</v>
      </c>
      <c r="O13" s="137"/>
    </row>
    <row r="14" spans="1:15" ht="15.75" thickBot="1" x14ac:dyDescent="0.3">
      <c r="A14" s="31" t="s">
        <v>155</v>
      </c>
      <c r="B14" s="32" t="s">
        <v>157</v>
      </c>
      <c r="C14" s="37">
        <v>6</v>
      </c>
      <c r="D14" s="33">
        <v>1</v>
      </c>
      <c r="E14" s="37">
        <f t="shared" ref="E14:E15" si="11">C14*D14</f>
        <v>6</v>
      </c>
      <c r="F14" s="37">
        <v>1.4</v>
      </c>
      <c r="G14" s="33">
        <f t="shared" si="9"/>
        <v>8.3999999999999986</v>
      </c>
      <c r="H14" s="33" t="s">
        <v>127</v>
      </c>
      <c r="J14" s="136"/>
      <c r="K14" s="33"/>
      <c r="L14" s="37">
        <f t="shared" ref="L14:L15" si="12">J14*K14</f>
        <v>0</v>
      </c>
      <c r="M14" s="37"/>
      <c r="N14" s="33">
        <f t="shared" si="10"/>
        <v>0</v>
      </c>
      <c r="O14" s="137"/>
    </row>
    <row r="15" spans="1:15" ht="15.75" thickBot="1" x14ac:dyDescent="0.3">
      <c r="A15" s="31" t="s">
        <v>156</v>
      </c>
      <c r="B15" s="32" t="s">
        <v>158</v>
      </c>
      <c r="C15" s="37">
        <v>5</v>
      </c>
      <c r="D15" s="33">
        <v>1</v>
      </c>
      <c r="E15" s="37">
        <f t="shared" si="11"/>
        <v>5</v>
      </c>
      <c r="F15" s="37">
        <v>1.4</v>
      </c>
      <c r="G15" s="33">
        <f t="shared" si="9"/>
        <v>7</v>
      </c>
      <c r="H15" s="33"/>
      <c r="J15" s="136"/>
      <c r="K15" s="33"/>
      <c r="L15" s="37">
        <f t="shared" si="12"/>
        <v>0</v>
      </c>
      <c r="M15" s="37"/>
      <c r="N15" s="33">
        <f t="shared" si="10"/>
        <v>0</v>
      </c>
      <c r="O15" s="137"/>
    </row>
    <row r="16" spans="1:15" ht="19.149999999999999" customHeight="1" thickBot="1" x14ac:dyDescent="0.3">
      <c r="A16" s="254" t="s">
        <v>145</v>
      </c>
      <c r="B16" s="255"/>
      <c r="C16" s="51"/>
      <c r="D16" s="52"/>
      <c r="E16" s="51">
        <f>E12+E7+E4</f>
        <v>97</v>
      </c>
      <c r="F16" s="52"/>
      <c r="G16" s="51">
        <f>G12+G7+G4</f>
        <v>135.80000000000001</v>
      </c>
      <c r="H16" s="52"/>
      <c r="J16" s="138"/>
      <c r="K16" s="139"/>
      <c r="L16" s="140">
        <f>L12+L7+L4</f>
        <v>0</v>
      </c>
      <c r="M16" s="139"/>
      <c r="N16" s="140">
        <f>N12+N7+N4</f>
        <v>0</v>
      </c>
      <c r="O16" s="141"/>
    </row>
    <row r="17" spans="1:1" x14ac:dyDescent="0.25">
      <c r="A17" s="35"/>
    </row>
  </sheetData>
  <mergeCells count="13">
    <mergeCell ref="J1:O1"/>
    <mergeCell ref="J3:O3"/>
    <mergeCell ref="A16:B16"/>
    <mergeCell ref="A3:H3"/>
    <mergeCell ref="A4:B4"/>
    <mergeCell ref="A7:B7"/>
    <mergeCell ref="A12:B12"/>
    <mergeCell ref="H1:H2"/>
    <mergeCell ref="A1:A2"/>
    <mergeCell ref="B1:B2"/>
    <mergeCell ref="D1:D2"/>
    <mergeCell ref="F1:F2"/>
    <mergeCell ref="G1:G2"/>
  </mergeCells>
  <phoneticPr fontId="19" type="noConversion"/>
  <pageMargins left="0.7" right="0.7" top="0.75" bottom="0.75" header="0.3" footer="0.3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522A2-3E0F-4719-9404-2C0F76BE85F9}">
  <dimension ref="A1:O7"/>
  <sheetViews>
    <sheetView view="pageBreakPreview" zoomScale="60" zoomScaleNormal="100" workbookViewId="0">
      <selection activeCell="J1" sqref="J1:O2"/>
    </sheetView>
  </sheetViews>
  <sheetFormatPr baseColWidth="10" defaultRowHeight="15" x14ac:dyDescent="0.25"/>
  <cols>
    <col min="1" max="1" width="13.28515625" customWidth="1"/>
    <col min="2" max="2" width="36.5703125" customWidth="1"/>
    <col min="3" max="3" width="14" customWidth="1"/>
    <col min="5" max="5" width="14.7109375" customWidth="1"/>
    <col min="7" max="7" width="15.7109375" customWidth="1"/>
  </cols>
  <sheetData>
    <row r="1" spans="1:15" ht="26.45" customHeight="1" thickBot="1" x14ac:dyDescent="0.3">
      <c r="A1" s="208" t="s">
        <v>13</v>
      </c>
      <c r="B1" s="210" t="s">
        <v>14</v>
      </c>
      <c r="C1" s="44" t="s">
        <v>15</v>
      </c>
      <c r="D1" s="210" t="s">
        <v>16</v>
      </c>
      <c r="E1" s="44" t="s">
        <v>17</v>
      </c>
      <c r="F1" s="210" t="s">
        <v>49</v>
      </c>
      <c r="G1" s="210" t="s">
        <v>40</v>
      </c>
      <c r="H1" s="227" t="s">
        <v>58</v>
      </c>
      <c r="J1" s="218" t="s">
        <v>220</v>
      </c>
      <c r="K1" s="219"/>
      <c r="L1" s="219"/>
      <c r="M1" s="219"/>
      <c r="N1" s="219"/>
      <c r="O1" s="220"/>
    </row>
    <row r="2" spans="1:15" ht="26.25" thickBot="1" x14ac:dyDescent="0.3">
      <c r="A2" s="209"/>
      <c r="B2" s="211"/>
      <c r="C2" s="46" t="s">
        <v>39</v>
      </c>
      <c r="D2" s="211"/>
      <c r="E2" s="46" t="s">
        <v>39</v>
      </c>
      <c r="F2" s="211"/>
      <c r="G2" s="211"/>
      <c r="H2" s="228"/>
      <c r="J2" s="133" t="s">
        <v>221</v>
      </c>
      <c r="K2" s="29" t="s">
        <v>16</v>
      </c>
      <c r="L2" s="29" t="s">
        <v>222</v>
      </c>
      <c r="M2" s="29" t="s">
        <v>223</v>
      </c>
      <c r="N2" s="29" t="s">
        <v>224</v>
      </c>
      <c r="O2" s="134" t="s">
        <v>58</v>
      </c>
    </row>
    <row r="3" spans="1:15" ht="18.600000000000001" customHeight="1" thickBot="1" x14ac:dyDescent="0.3">
      <c r="A3" s="290" t="s">
        <v>159</v>
      </c>
      <c r="B3" s="291"/>
      <c r="C3" s="291"/>
      <c r="D3" s="291"/>
      <c r="E3" s="291"/>
      <c r="F3" s="291"/>
      <c r="G3" s="291"/>
      <c r="H3" s="292"/>
      <c r="J3" s="290" t="s">
        <v>159</v>
      </c>
      <c r="K3" s="291"/>
      <c r="L3" s="291"/>
      <c r="M3" s="291"/>
      <c r="N3" s="291"/>
      <c r="O3" s="292"/>
    </row>
    <row r="4" spans="1:15" ht="15" customHeight="1" thickBot="1" x14ac:dyDescent="0.3">
      <c r="A4" s="293" t="s">
        <v>108</v>
      </c>
      <c r="B4" s="294"/>
      <c r="C4" s="73"/>
      <c r="D4" s="73"/>
      <c r="E4" s="74">
        <f>SUM(E5:E5)</f>
        <v>24</v>
      </c>
      <c r="F4" s="75"/>
      <c r="G4" s="76">
        <f>SUM(G5:G5)</f>
        <v>33.599999999999994</v>
      </c>
      <c r="H4" s="77"/>
      <c r="J4" s="177"/>
      <c r="K4" s="73"/>
      <c r="L4" s="74">
        <f>SUM(L5:L5)</f>
        <v>0</v>
      </c>
      <c r="M4" s="75"/>
      <c r="N4" s="76">
        <f>SUM(N5:N5)</f>
        <v>0</v>
      </c>
      <c r="O4" s="77"/>
    </row>
    <row r="5" spans="1:15" ht="15.75" thickBot="1" x14ac:dyDescent="0.3">
      <c r="A5" s="31" t="s">
        <v>160</v>
      </c>
      <c r="B5" s="32" t="s">
        <v>161</v>
      </c>
      <c r="C5" s="37">
        <v>24</v>
      </c>
      <c r="D5" s="33">
        <v>1</v>
      </c>
      <c r="E5" s="37">
        <f t="shared" ref="E5" si="0">C5*D5</f>
        <v>24</v>
      </c>
      <c r="F5" s="37">
        <v>1.4</v>
      </c>
      <c r="G5" s="33">
        <f t="shared" ref="G5" si="1">F5*E5</f>
        <v>33.599999999999994</v>
      </c>
      <c r="H5" s="33">
        <v>12</v>
      </c>
      <c r="J5" s="136"/>
      <c r="K5" s="33"/>
      <c r="L5" s="37">
        <f t="shared" ref="L5" si="2">J5*K5</f>
        <v>0</v>
      </c>
      <c r="M5" s="37"/>
      <c r="N5" s="33">
        <f t="shared" ref="N5" si="3">M5*L5</f>
        <v>0</v>
      </c>
      <c r="O5" s="137"/>
    </row>
    <row r="6" spans="1:15" ht="19.149999999999999" customHeight="1" thickBot="1" x14ac:dyDescent="0.3">
      <c r="A6" s="295" t="s">
        <v>145</v>
      </c>
      <c r="B6" s="296"/>
      <c r="C6" s="78"/>
      <c r="D6" s="79"/>
      <c r="E6" s="78">
        <f>E4</f>
        <v>24</v>
      </c>
      <c r="F6" s="79"/>
      <c r="G6" s="78">
        <f>G4</f>
        <v>33.599999999999994</v>
      </c>
      <c r="H6" s="79"/>
      <c r="J6" s="178"/>
      <c r="K6" s="179"/>
      <c r="L6" s="180">
        <f>L4</f>
        <v>0</v>
      </c>
      <c r="M6" s="179"/>
      <c r="N6" s="180">
        <f>N4</f>
        <v>0</v>
      </c>
      <c r="O6" s="181"/>
    </row>
    <row r="7" spans="1:15" x14ac:dyDescent="0.25">
      <c r="A7" s="35"/>
    </row>
  </sheetData>
  <mergeCells count="11">
    <mergeCell ref="J1:O1"/>
    <mergeCell ref="J3:O3"/>
    <mergeCell ref="A3:H3"/>
    <mergeCell ref="A4:B4"/>
    <mergeCell ref="A6:B6"/>
    <mergeCell ref="A1:A2"/>
    <mergeCell ref="B1:B2"/>
    <mergeCell ref="D1:D2"/>
    <mergeCell ref="F1:F2"/>
    <mergeCell ref="G1:G2"/>
    <mergeCell ref="H1:H2"/>
  </mergeCells>
  <pageMargins left="0.7" right="0.7" top="0.75" bottom="0.75" header="0.3" footer="0.3"/>
  <pageSetup paperSize="9" scale="6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BFAAE-3BA3-4252-ACC5-E06EE905EF87}">
  <dimension ref="A1:O10"/>
  <sheetViews>
    <sheetView view="pageBreakPreview" zoomScale="115" zoomScaleNormal="100" zoomScaleSheetLayoutView="115" workbookViewId="0">
      <selection activeCell="J1" sqref="J1:O2"/>
    </sheetView>
  </sheetViews>
  <sheetFormatPr baseColWidth="10" defaultRowHeight="15" x14ac:dyDescent="0.25"/>
  <cols>
    <col min="1" max="1" width="13.28515625" customWidth="1"/>
    <col min="2" max="2" width="33.5703125" customWidth="1"/>
    <col min="3" max="3" width="14" customWidth="1"/>
    <col min="5" max="5" width="14.7109375" customWidth="1"/>
    <col min="7" max="7" width="15.7109375" customWidth="1"/>
  </cols>
  <sheetData>
    <row r="1" spans="1:15" ht="26.45" customHeight="1" thickBot="1" x14ac:dyDescent="0.3">
      <c r="A1" s="208" t="s">
        <v>13</v>
      </c>
      <c r="B1" s="210" t="s">
        <v>14</v>
      </c>
      <c r="C1" s="44" t="s">
        <v>15</v>
      </c>
      <c r="D1" s="210" t="s">
        <v>16</v>
      </c>
      <c r="E1" s="44" t="s">
        <v>17</v>
      </c>
      <c r="F1" s="210" t="s">
        <v>49</v>
      </c>
      <c r="G1" s="210" t="s">
        <v>40</v>
      </c>
      <c r="H1" s="227" t="s">
        <v>58</v>
      </c>
      <c r="J1" s="218" t="s">
        <v>220</v>
      </c>
      <c r="K1" s="219"/>
      <c r="L1" s="219"/>
      <c r="M1" s="219"/>
      <c r="N1" s="219"/>
      <c r="O1" s="220"/>
    </row>
    <row r="2" spans="1:15" ht="26.25" thickBot="1" x14ac:dyDescent="0.3">
      <c r="A2" s="209"/>
      <c r="B2" s="211"/>
      <c r="C2" s="46" t="s">
        <v>39</v>
      </c>
      <c r="D2" s="211"/>
      <c r="E2" s="46" t="s">
        <v>39</v>
      </c>
      <c r="F2" s="211"/>
      <c r="G2" s="211"/>
      <c r="H2" s="228"/>
      <c r="J2" s="133" t="s">
        <v>221</v>
      </c>
      <c r="K2" s="29" t="s">
        <v>16</v>
      </c>
      <c r="L2" s="29" t="s">
        <v>222</v>
      </c>
      <c r="M2" s="29" t="s">
        <v>223</v>
      </c>
      <c r="N2" s="29" t="s">
        <v>224</v>
      </c>
      <c r="O2" s="134" t="s">
        <v>58</v>
      </c>
    </row>
    <row r="3" spans="1:15" ht="18.600000000000001" customHeight="1" thickBot="1" x14ac:dyDescent="0.3">
      <c r="A3" s="297" t="s">
        <v>162</v>
      </c>
      <c r="B3" s="298"/>
      <c r="C3" s="298"/>
      <c r="D3" s="298"/>
      <c r="E3" s="298"/>
      <c r="F3" s="298"/>
      <c r="G3" s="298"/>
      <c r="H3" s="299"/>
      <c r="J3" s="297" t="s">
        <v>162</v>
      </c>
      <c r="K3" s="298"/>
      <c r="L3" s="298"/>
      <c r="M3" s="298"/>
      <c r="N3" s="298"/>
      <c r="O3" s="299"/>
    </row>
    <row r="4" spans="1:15" ht="15.75" thickBot="1" x14ac:dyDescent="0.3">
      <c r="A4" s="31" t="s">
        <v>163</v>
      </c>
      <c r="B4" s="32" t="s">
        <v>168</v>
      </c>
      <c r="C4" s="37">
        <v>60</v>
      </c>
      <c r="D4" s="33">
        <v>1</v>
      </c>
      <c r="E4" s="37">
        <f>C4*D4</f>
        <v>60</v>
      </c>
      <c r="F4" s="37">
        <v>1.25</v>
      </c>
      <c r="G4" s="33">
        <f t="shared" ref="G4:G8" si="0">F4*E4</f>
        <v>75</v>
      </c>
      <c r="H4" s="33">
        <v>40</v>
      </c>
      <c r="J4" s="136"/>
      <c r="K4" s="33"/>
      <c r="L4" s="37">
        <f>J4*K4</f>
        <v>0</v>
      </c>
      <c r="M4" s="37"/>
      <c r="N4" s="33">
        <f t="shared" ref="N4:N8" si="1">M4*L4</f>
        <v>0</v>
      </c>
      <c r="O4" s="137">
        <v>40</v>
      </c>
    </row>
    <row r="5" spans="1:15" ht="15.75" thickBot="1" x14ac:dyDescent="0.3">
      <c r="A5" s="31" t="s">
        <v>164</v>
      </c>
      <c r="B5" s="32" t="s">
        <v>169</v>
      </c>
      <c r="C5" s="37">
        <v>144</v>
      </c>
      <c r="D5" s="33">
        <v>1</v>
      </c>
      <c r="E5" s="37">
        <f t="shared" ref="E5:E8" si="2">C5*D5</f>
        <v>144</v>
      </c>
      <c r="F5" s="37">
        <v>1.25</v>
      </c>
      <c r="G5" s="33">
        <f t="shared" si="0"/>
        <v>180</v>
      </c>
      <c r="H5" s="33">
        <v>50</v>
      </c>
      <c r="J5" s="136"/>
      <c r="K5" s="33"/>
      <c r="L5" s="37">
        <f t="shared" ref="L5:L8" si="3">J5*K5</f>
        <v>0</v>
      </c>
      <c r="M5" s="37"/>
      <c r="N5" s="33">
        <f t="shared" si="1"/>
        <v>0</v>
      </c>
      <c r="O5" s="137">
        <v>50</v>
      </c>
    </row>
    <row r="6" spans="1:15" ht="15.75" thickBot="1" x14ac:dyDescent="0.3">
      <c r="A6" s="31" t="s">
        <v>165</v>
      </c>
      <c r="B6" s="32" t="s">
        <v>170</v>
      </c>
      <c r="C6" s="37">
        <v>37</v>
      </c>
      <c r="D6" s="33">
        <v>1</v>
      </c>
      <c r="E6" s="37">
        <f t="shared" si="2"/>
        <v>37</v>
      </c>
      <c r="F6" s="37">
        <v>1.25</v>
      </c>
      <c r="G6" s="33">
        <f t="shared" si="0"/>
        <v>46.25</v>
      </c>
      <c r="H6" s="33">
        <v>10</v>
      </c>
      <c r="J6" s="136"/>
      <c r="K6" s="33"/>
      <c r="L6" s="37">
        <f t="shared" si="3"/>
        <v>0</v>
      </c>
      <c r="M6" s="37"/>
      <c r="N6" s="33">
        <f t="shared" si="1"/>
        <v>0</v>
      </c>
      <c r="O6" s="137">
        <v>10</v>
      </c>
    </row>
    <row r="7" spans="1:15" ht="15.75" thickBot="1" x14ac:dyDescent="0.3">
      <c r="A7" s="31" t="s">
        <v>166</v>
      </c>
      <c r="B7" s="32" t="s">
        <v>171</v>
      </c>
      <c r="C7" s="37">
        <v>22</v>
      </c>
      <c r="D7" s="33">
        <v>1</v>
      </c>
      <c r="E7" s="37">
        <f t="shared" si="2"/>
        <v>22</v>
      </c>
      <c r="F7" s="37">
        <v>1.25</v>
      </c>
      <c r="G7" s="33">
        <f t="shared" si="0"/>
        <v>27.5</v>
      </c>
      <c r="H7" s="33">
        <v>9</v>
      </c>
      <c r="J7" s="136"/>
      <c r="K7" s="33"/>
      <c r="L7" s="37">
        <f t="shared" si="3"/>
        <v>0</v>
      </c>
      <c r="M7" s="37"/>
      <c r="N7" s="33">
        <f t="shared" si="1"/>
        <v>0</v>
      </c>
      <c r="O7" s="137">
        <v>9</v>
      </c>
    </row>
    <row r="8" spans="1:15" ht="15.75" thickBot="1" x14ac:dyDescent="0.3">
      <c r="A8" s="31" t="s">
        <v>167</v>
      </c>
      <c r="B8" s="32" t="s">
        <v>172</v>
      </c>
      <c r="C8" s="37">
        <v>22</v>
      </c>
      <c r="D8" s="33">
        <v>1</v>
      </c>
      <c r="E8" s="37">
        <f t="shared" si="2"/>
        <v>22</v>
      </c>
      <c r="F8" s="37">
        <v>1.25</v>
      </c>
      <c r="G8" s="33">
        <f t="shared" si="0"/>
        <v>27.5</v>
      </c>
      <c r="H8" s="33">
        <v>9</v>
      </c>
      <c r="J8" s="136"/>
      <c r="K8" s="33"/>
      <c r="L8" s="37">
        <f t="shared" si="3"/>
        <v>0</v>
      </c>
      <c r="M8" s="37"/>
      <c r="N8" s="33">
        <f t="shared" si="1"/>
        <v>0</v>
      </c>
      <c r="O8" s="137">
        <v>9</v>
      </c>
    </row>
    <row r="9" spans="1:15" ht="15" customHeight="1" thickBot="1" x14ac:dyDescent="0.3">
      <c r="A9" s="300" t="s">
        <v>145</v>
      </c>
      <c r="B9" s="301"/>
      <c r="C9" s="80"/>
      <c r="D9" s="81"/>
      <c r="E9" s="80">
        <f>SUM(E4:E8)</f>
        <v>285</v>
      </c>
      <c r="F9" s="81"/>
      <c r="G9" s="80">
        <f>SUM(G4:G8)</f>
        <v>356.25</v>
      </c>
      <c r="H9" s="81"/>
      <c r="J9" s="182"/>
      <c r="K9" s="183"/>
      <c r="L9" s="184">
        <f>SUM(L4:L8)</f>
        <v>0</v>
      </c>
      <c r="M9" s="183"/>
      <c r="N9" s="184">
        <f>SUM(N4:N8)</f>
        <v>0</v>
      </c>
      <c r="O9" s="185"/>
    </row>
    <row r="10" spans="1:15" x14ac:dyDescent="0.25">
      <c r="A10" s="35"/>
    </row>
  </sheetData>
  <mergeCells count="10">
    <mergeCell ref="J1:O1"/>
    <mergeCell ref="J3:O3"/>
    <mergeCell ref="A9:B9"/>
    <mergeCell ref="A3:H3"/>
    <mergeCell ref="A1:A2"/>
    <mergeCell ref="B1:B2"/>
    <mergeCell ref="D1:D2"/>
    <mergeCell ref="F1:F2"/>
    <mergeCell ref="G1:G2"/>
    <mergeCell ref="H1:H2"/>
  </mergeCells>
  <phoneticPr fontId="19" type="noConversion"/>
  <pageMargins left="0.7" right="0.7" top="0.75" bottom="0.75" header="0.3" footer="0.3"/>
  <pageSetup paperSize="9" scale="6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E6F74-9E98-468F-A725-D7FD14EC1345}">
  <dimension ref="A1:O21"/>
  <sheetViews>
    <sheetView view="pageBreakPreview" zoomScale="60" zoomScaleNormal="100" workbookViewId="0">
      <selection activeCell="M20" sqref="M20"/>
    </sheetView>
  </sheetViews>
  <sheetFormatPr baseColWidth="10" defaultRowHeight="15" x14ac:dyDescent="0.25"/>
  <cols>
    <col min="1" max="1" width="13.28515625" customWidth="1"/>
    <col min="2" max="2" width="33.5703125" customWidth="1"/>
    <col min="3" max="3" width="14" customWidth="1"/>
    <col min="5" max="5" width="14.7109375" customWidth="1"/>
    <col min="7" max="7" width="15.7109375" customWidth="1"/>
  </cols>
  <sheetData>
    <row r="1" spans="1:15" ht="26.45" customHeight="1" thickBot="1" x14ac:dyDescent="0.3">
      <c r="A1" s="208" t="s">
        <v>13</v>
      </c>
      <c r="B1" s="210" t="s">
        <v>14</v>
      </c>
      <c r="C1" s="44" t="s">
        <v>15</v>
      </c>
      <c r="D1" s="210" t="s">
        <v>16</v>
      </c>
      <c r="E1" s="44" t="s">
        <v>17</v>
      </c>
      <c r="F1" s="210" t="s">
        <v>49</v>
      </c>
      <c r="G1" s="210" t="s">
        <v>40</v>
      </c>
      <c r="H1" s="227" t="s">
        <v>58</v>
      </c>
      <c r="J1" s="218" t="s">
        <v>220</v>
      </c>
      <c r="K1" s="219"/>
      <c r="L1" s="219"/>
      <c r="M1" s="219"/>
      <c r="N1" s="219"/>
      <c r="O1" s="220"/>
    </row>
    <row r="2" spans="1:15" ht="26.25" thickBot="1" x14ac:dyDescent="0.3">
      <c r="A2" s="209"/>
      <c r="B2" s="211"/>
      <c r="C2" s="46" t="s">
        <v>39</v>
      </c>
      <c r="D2" s="211"/>
      <c r="E2" s="46" t="s">
        <v>39</v>
      </c>
      <c r="F2" s="211"/>
      <c r="G2" s="211"/>
      <c r="H2" s="228"/>
      <c r="J2" s="133" t="s">
        <v>221</v>
      </c>
      <c r="K2" s="29" t="s">
        <v>16</v>
      </c>
      <c r="L2" s="29" t="s">
        <v>222</v>
      </c>
      <c r="M2" s="29" t="s">
        <v>223</v>
      </c>
      <c r="N2" s="29" t="s">
        <v>224</v>
      </c>
      <c r="O2" s="134" t="s">
        <v>58</v>
      </c>
    </row>
    <row r="3" spans="1:15" ht="18.600000000000001" customHeight="1" thickBot="1" x14ac:dyDescent="0.3">
      <c r="A3" s="302" t="s">
        <v>173</v>
      </c>
      <c r="B3" s="303"/>
      <c r="C3" s="303"/>
      <c r="D3" s="303"/>
      <c r="E3" s="303"/>
      <c r="F3" s="303"/>
      <c r="G3" s="303"/>
      <c r="H3" s="304"/>
      <c r="J3" s="302" t="s">
        <v>173</v>
      </c>
      <c r="K3" s="303"/>
      <c r="L3" s="303"/>
      <c r="M3" s="303"/>
      <c r="N3" s="303"/>
      <c r="O3" s="304"/>
    </row>
    <row r="4" spans="1:15" ht="18" customHeight="1" thickBot="1" x14ac:dyDescent="0.3">
      <c r="A4" s="307" t="s">
        <v>174</v>
      </c>
      <c r="B4" s="308"/>
      <c r="C4" s="84"/>
      <c r="D4" s="84"/>
      <c r="E4" s="85">
        <f>SUM(E5:E15)</f>
        <v>144</v>
      </c>
      <c r="F4" s="86"/>
      <c r="G4" s="87">
        <f>SUM(G5:G15)</f>
        <v>165.6</v>
      </c>
      <c r="H4" s="88"/>
      <c r="J4" s="186"/>
      <c r="K4" s="84"/>
      <c r="L4" s="85">
        <f>SUM(L5:L15)</f>
        <v>0</v>
      </c>
      <c r="M4" s="86"/>
      <c r="N4" s="87">
        <f>SUM(N5:N15)</f>
        <v>0</v>
      </c>
      <c r="O4" s="88"/>
    </row>
    <row r="5" spans="1:15" ht="15.75" thickBot="1" x14ac:dyDescent="0.3">
      <c r="A5" s="31" t="s">
        <v>177</v>
      </c>
      <c r="B5" s="32" t="s">
        <v>187</v>
      </c>
      <c r="C5" s="37">
        <v>12</v>
      </c>
      <c r="D5" s="33">
        <v>1</v>
      </c>
      <c r="E5" s="37">
        <f>C5*D5</f>
        <v>12</v>
      </c>
      <c r="F5" s="37">
        <v>1.1499999999999999</v>
      </c>
      <c r="G5" s="33">
        <f t="shared" ref="G5:G19" si="0">F5*E5</f>
        <v>13.799999999999999</v>
      </c>
      <c r="H5" s="33">
        <v>1</v>
      </c>
      <c r="J5" s="136"/>
      <c r="K5" s="33"/>
      <c r="L5" s="37">
        <f>J5*K5</f>
        <v>0</v>
      </c>
      <c r="M5" s="37"/>
      <c r="N5" s="33">
        <f t="shared" ref="N5:N15" si="1">M5*L5</f>
        <v>0</v>
      </c>
      <c r="O5" s="137"/>
    </row>
    <row r="6" spans="1:15" ht="15.75" thickBot="1" x14ac:dyDescent="0.3">
      <c r="A6" s="31" t="s">
        <v>178</v>
      </c>
      <c r="B6" s="32" t="s">
        <v>18</v>
      </c>
      <c r="C6" s="37">
        <v>16</v>
      </c>
      <c r="D6" s="33">
        <v>1</v>
      </c>
      <c r="E6" s="37">
        <f t="shared" ref="E6:E19" si="2">C6*D6</f>
        <v>16</v>
      </c>
      <c r="F6" s="37">
        <v>1.1499999999999999</v>
      </c>
      <c r="G6" s="33">
        <f t="shared" si="0"/>
        <v>18.399999999999999</v>
      </c>
      <c r="H6" s="33">
        <v>4</v>
      </c>
      <c r="J6" s="136"/>
      <c r="K6" s="33"/>
      <c r="L6" s="37">
        <f t="shared" ref="L6:L15" si="3">J6*K6</f>
        <v>0</v>
      </c>
      <c r="M6" s="37"/>
      <c r="N6" s="33">
        <f t="shared" si="1"/>
        <v>0</v>
      </c>
      <c r="O6" s="137"/>
    </row>
    <row r="7" spans="1:15" ht="15.75" thickBot="1" x14ac:dyDescent="0.3">
      <c r="A7" s="31" t="s">
        <v>179</v>
      </c>
      <c r="B7" s="32" t="s">
        <v>188</v>
      </c>
      <c r="C7" s="37">
        <v>18</v>
      </c>
      <c r="D7" s="33">
        <v>1</v>
      </c>
      <c r="E7" s="37">
        <f t="shared" si="2"/>
        <v>18</v>
      </c>
      <c r="F7" s="37">
        <v>1.1499999999999999</v>
      </c>
      <c r="G7" s="33">
        <f t="shared" si="0"/>
        <v>20.7</v>
      </c>
      <c r="H7" s="33"/>
      <c r="J7" s="136"/>
      <c r="K7" s="33"/>
      <c r="L7" s="37">
        <f t="shared" si="3"/>
        <v>0</v>
      </c>
      <c r="M7" s="37"/>
      <c r="N7" s="33">
        <f t="shared" si="1"/>
        <v>0</v>
      </c>
      <c r="O7" s="137"/>
    </row>
    <row r="8" spans="1:15" ht="15.75" thickBot="1" x14ac:dyDescent="0.3">
      <c r="A8" s="31" t="s">
        <v>180</v>
      </c>
      <c r="B8" s="32" t="s">
        <v>189</v>
      </c>
      <c r="C8" s="37">
        <v>18</v>
      </c>
      <c r="D8" s="33">
        <v>1</v>
      </c>
      <c r="E8" s="37">
        <f t="shared" si="2"/>
        <v>18</v>
      </c>
      <c r="F8" s="37">
        <v>1.1499999999999999</v>
      </c>
      <c r="G8" s="33">
        <f t="shared" si="0"/>
        <v>20.7</v>
      </c>
      <c r="H8" s="33"/>
      <c r="J8" s="136"/>
      <c r="K8" s="33"/>
      <c r="L8" s="37">
        <f t="shared" si="3"/>
        <v>0</v>
      </c>
      <c r="M8" s="37"/>
      <c r="N8" s="33">
        <f t="shared" si="1"/>
        <v>0</v>
      </c>
      <c r="O8" s="137"/>
    </row>
    <row r="9" spans="1:15" ht="15.75" thickBot="1" x14ac:dyDescent="0.3">
      <c r="A9" s="31" t="s">
        <v>181</v>
      </c>
      <c r="B9" s="32" t="s">
        <v>190</v>
      </c>
      <c r="C9" s="37">
        <v>27</v>
      </c>
      <c r="D9" s="33">
        <v>1</v>
      </c>
      <c r="E9" s="37">
        <f t="shared" si="2"/>
        <v>27</v>
      </c>
      <c r="F9" s="37">
        <v>1.1499999999999999</v>
      </c>
      <c r="G9" s="33">
        <f t="shared" si="0"/>
        <v>31.049999999999997</v>
      </c>
      <c r="H9" s="33" t="s">
        <v>200</v>
      </c>
      <c r="J9" s="136"/>
      <c r="K9" s="33"/>
      <c r="L9" s="37">
        <f t="shared" si="3"/>
        <v>0</v>
      </c>
      <c r="M9" s="37"/>
      <c r="N9" s="33">
        <f t="shared" si="1"/>
        <v>0</v>
      </c>
      <c r="O9" s="137"/>
    </row>
    <row r="10" spans="1:15" ht="15.75" thickBot="1" x14ac:dyDescent="0.3">
      <c r="A10" s="31" t="s">
        <v>182</v>
      </c>
      <c r="B10" s="32" t="s">
        <v>191</v>
      </c>
      <c r="C10" s="37">
        <v>4</v>
      </c>
      <c r="D10" s="33">
        <v>1</v>
      </c>
      <c r="E10" s="37">
        <f t="shared" si="2"/>
        <v>4</v>
      </c>
      <c r="F10" s="37">
        <v>1.1499999999999999</v>
      </c>
      <c r="G10" s="33">
        <f t="shared" si="0"/>
        <v>4.5999999999999996</v>
      </c>
      <c r="H10" s="33"/>
      <c r="J10" s="136"/>
      <c r="K10" s="33"/>
      <c r="L10" s="37">
        <f t="shared" si="3"/>
        <v>0</v>
      </c>
      <c r="M10" s="37"/>
      <c r="N10" s="33">
        <f t="shared" si="1"/>
        <v>0</v>
      </c>
      <c r="O10" s="137"/>
    </row>
    <row r="11" spans="1:15" ht="15.75" thickBot="1" x14ac:dyDescent="0.3">
      <c r="A11" s="31" t="s">
        <v>183</v>
      </c>
      <c r="B11" s="32" t="s">
        <v>192</v>
      </c>
      <c r="C11" s="37">
        <v>16</v>
      </c>
      <c r="D11" s="33">
        <v>1</v>
      </c>
      <c r="E11" s="37">
        <f t="shared" si="2"/>
        <v>16</v>
      </c>
      <c r="F11" s="37">
        <v>1.1499999999999999</v>
      </c>
      <c r="G11" s="33">
        <f t="shared" si="0"/>
        <v>18.399999999999999</v>
      </c>
      <c r="H11" s="33">
        <v>2</v>
      </c>
      <c r="J11" s="136"/>
      <c r="K11" s="33"/>
      <c r="L11" s="37">
        <f t="shared" si="3"/>
        <v>0</v>
      </c>
      <c r="M11" s="37"/>
      <c r="N11" s="33">
        <f t="shared" si="1"/>
        <v>0</v>
      </c>
      <c r="O11" s="137"/>
    </row>
    <row r="12" spans="1:15" ht="15.75" thickBot="1" x14ac:dyDescent="0.3">
      <c r="A12" s="31" t="s">
        <v>184</v>
      </c>
      <c r="B12" s="32" t="s">
        <v>193</v>
      </c>
      <c r="C12" s="37">
        <v>10</v>
      </c>
      <c r="D12" s="33">
        <v>1</v>
      </c>
      <c r="E12" s="37">
        <f t="shared" si="2"/>
        <v>10</v>
      </c>
      <c r="F12" s="37">
        <v>1.1499999999999999</v>
      </c>
      <c r="G12" s="33">
        <f t="shared" si="0"/>
        <v>11.5</v>
      </c>
      <c r="H12" s="33" t="s">
        <v>115</v>
      </c>
      <c r="J12" s="136"/>
      <c r="K12" s="33"/>
      <c r="L12" s="37">
        <f t="shared" si="3"/>
        <v>0</v>
      </c>
      <c r="M12" s="37"/>
      <c r="N12" s="33">
        <f t="shared" si="1"/>
        <v>0</v>
      </c>
      <c r="O12" s="137"/>
    </row>
    <row r="13" spans="1:15" ht="15.75" thickBot="1" x14ac:dyDescent="0.3">
      <c r="A13" s="31" t="s">
        <v>185</v>
      </c>
      <c r="B13" s="32" t="s">
        <v>194</v>
      </c>
      <c r="C13" s="37">
        <v>6</v>
      </c>
      <c r="D13" s="33">
        <v>2</v>
      </c>
      <c r="E13" s="37">
        <f t="shared" si="2"/>
        <v>12</v>
      </c>
      <c r="F13" s="37">
        <v>1.1499999999999999</v>
      </c>
      <c r="G13" s="33">
        <f t="shared" si="0"/>
        <v>13.799999999999999</v>
      </c>
      <c r="H13" s="33">
        <v>2</v>
      </c>
      <c r="J13" s="136"/>
      <c r="K13" s="33"/>
      <c r="L13" s="37">
        <f t="shared" si="3"/>
        <v>0</v>
      </c>
      <c r="M13" s="37"/>
      <c r="N13" s="33">
        <f t="shared" si="1"/>
        <v>0</v>
      </c>
      <c r="O13" s="137"/>
    </row>
    <row r="14" spans="1:15" ht="15.75" thickBot="1" x14ac:dyDescent="0.3">
      <c r="A14" s="31" t="s">
        <v>186</v>
      </c>
      <c r="B14" s="32" t="s">
        <v>201</v>
      </c>
      <c r="C14" s="37">
        <v>7</v>
      </c>
      <c r="D14" s="33">
        <v>1</v>
      </c>
      <c r="E14" s="37">
        <f t="shared" si="2"/>
        <v>7</v>
      </c>
      <c r="F14" s="37">
        <v>1.1499999999999999</v>
      </c>
      <c r="G14" s="33">
        <f t="shared" si="0"/>
        <v>8.0499999999999989</v>
      </c>
      <c r="H14" s="33">
        <v>3</v>
      </c>
      <c r="J14" s="136"/>
      <c r="K14" s="33"/>
      <c r="L14" s="37">
        <f t="shared" si="3"/>
        <v>0</v>
      </c>
      <c r="M14" s="37"/>
      <c r="N14" s="33">
        <f t="shared" si="1"/>
        <v>0</v>
      </c>
      <c r="O14" s="137"/>
    </row>
    <row r="15" spans="1:15" ht="15.75" thickBot="1" x14ac:dyDescent="0.3">
      <c r="A15" s="31" t="s">
        <v>26</v>
      </c>
      <c r="B15" s="32" t="s">
        <v>195</v>
      </c>
      <c r="C15" s="37">
        <v>4</v>
      </c>
      <c r="D15" s="33">
        <v>1</v>
      </c>
      <c r="E15" s="37">
        <f t="shared" si="2"/>
        <v>4</v>
      </c>
      <c r="F15" s="37">
        <v>1.1499999999999999</v>
      </c>
      <c r="G15" s="33">
        <f t="shared" si="0"/>
        <v>4.5999999999999996</v>
      </c>
      <c r="H15" s="33"/>
      <c r="J15" s="136"/>
      <c r="K15" s="33"/>
      <c r="L15" s="37">
        <f t="shared" si="3"/>
        <v>0</v>
      </c>
      <c r="M15" s="37"/>
      <c r="N15" s="33">
        <f t="shared" si="1"/>
        <v>0</v>
      </c>
      <c r="O15" s="137"/>
    </row>
    <row r="16" spans="1:15" ht="15.75" thickBot="1" x14ac:dyDescent="0.3">
      <c r="A16" s="307" t="s">
        <v>175</v>
      </c>
      <c r="B16" s="308"/>
      <c r="C16" s="84"/>
      <c r="D16" s="84"/>
      <c r="E16" s="85">
        <f>SUM(E17:E17)</f>
        <v>25</v>
      </c>
      <c r="F16" s="86"/>
      <c r="G16" s="87">
        <f>SUM(G17:G17)</f>
        <v>28.749999999999996</v>
      </c>
      <c r="H16" s="88"/>
      <c r="J16" s="186"/>
      <c r="K16" s="84"/>
      <c r="L16" s="85">
        <f>SUM(L17:L17)</f>
        <v>0</v>
      </c>
      <c r="M16" s="86"/>
      <c r="N16" s="87">
        <f>SUM(N17:N17)</f>
        <v>0</v>
      </c>
      <c r="O16" s="88"/>
    </row>
    <row r="17" spans="1:15" ht="15.75" thickBot="1" x14ac:dyDescent="0.3">
      <c r="A17" s="31" t="s">
        <v>196</v>
      </c>
      <c r="B17" s="32" t="s">
        <v>197</v>
      </c>
      <c r="C17" s="37">
        <v>25</v>
      </c>
      <c r="D17" s="33">
        <v>1</v>
      </c>
      <c r="E17" s="37">
        <f t="shared" si="2"/>
        <v>25</v>
      </c>
      <c r="F17" s="37">
        <v>1.1499999999999999</v>
      </c>
      <c r="G17" s="33">
        <f t="shared" si="0"/>
        <v>28.749999999999996</v>
      </c>
      <c r="H17" s="33"/>
      <c r="J17" s="136"/>
      <c r="K17" s="33"/>
      <c r="L17" s="37">
        <f t="shared" ref="L17" si="4">J17*K17</f>
        <v>0</v>
      </c>
      <c r="M17" s="37"/>
      <c r="N17" s="33">
        <f t="shared" ref="N17" si="5">M17*L17</f>
        <v>0</v>
      </c>
      <c r="O17" s="137"/>
    </row>
    <row r="18" spans="1:15" ht="15.75" thickBot="1" x14ac:dyDescent="0.3">
      <c r="A18" s="307" t="s">
        <v>176</v>
      </c>
      <c r="B18" s="308"/>
      <c r="C18" s="84"/>
      <c r="D18" s="84"/>
      <c r="E18" s="85">
        <f>SUM(E19:E19)</f>
        <v>5</v>
      </c>
      <c r="F18" s="86"/>
      <c r="G18" s="87">
        <f>SUM(G19:G19)</f>
        <v>5.75</v>
      </c>
      <c r="H18" s="88"/>
      <c r="J18" s="186"/>
      <c r="K18" s="84"/>
      <c r="L18" s="85">
        <f>SUM(L19:L19)</f>
        <v>0</v>
      </c>
      <c r="M18" s="86"/>
      <c r="N18" s="87">
        <f>SUM(N19:N19)</f>
        <v>0</v>
      </c>
      <c r="O18" s="88"/>
    </row>
    <row r="19" spans="1:15" ht="15.75" thickBot="1" x14ac:dyDescent="0.3">
      <c r="A19" s="31" t="s">
        <v>198</v>
      </c>
      <c r="B19" s="32" t="s">
        <v>199</v>
      </c>
      <c r="C19" s="37">
        <v>5</v>
      </c>
      <c r="D19" s="33">
        <v>1</v>
      </c>
      <c r="E19" s="37">
        <f t="shared" si="2"/>
        <v>5</v>
      </c>
      <c r="F19" s="37">
        <v>1.1499999999999999</v>
      </c>
      <c r="G19" s="33">
        <f t="shared" si="0"/>
        <v>5.75</v>
      </c>
      <c r="H19" s="33"/>
      <c r="J19" s="136"/>
      <c r="K19" s="33"/>
      <c r="L19" s="37">
        <f t="shared" ref="L19" si="6">J19*K19</f>
        <v>0</v>
      </c>
      <c r="M19" s="37"/>
      <c r="N19" s="33">
        <f t="shared" ref="N19" si="7">M19*L19</f>
        <v>0</v>
      </c>
      <c r="O19" s="137"/>
    </row>
    <row r="20" spans="1:15" ht="15" customHeight="1" thickBot="1" x14ac:dyDescent="0.3">
      <c r="A20" s="305" t="s">
        <v>145</v>
      </c>
      <c r="B20" s="306"/>
      <c r="C20" s="82"/>
      <c r="D20" s="83"/>
      <c r="E20" s="82">
        <f>E18+E16+E4</f>
        <v>174</v>
      </c>
      <c r="F20" s="83"/>
      <c r="G20" s="82">
        <f>G18+G16+G4</f>
        <v>200.1</v>
      </c>
      <c r="H20" s="83"/>
      <c r="J20" s="187"/>
      <c r="K20" s="188"/>
      <c r="L20" s="189">
        <f>L18+L16+L4</f>
        <v>0</v>
      </c>
      <c r="M20" s="188"/>
      <c r="N20" s="189">
        <f>N18+N16+N4</f>
        <v>0</v>
      </c>
      <c r="O20" s="190"/>
    </row>
    <row r="21" spans="1:15" x14ac:dyDescent="0.25">
      <c r="A21" s="35"/>
    </row>
  </sheetData>
  <mergeCells count="13">
    <mergeCell ref="J1:O1"/>
    <mergeCell ref="J3:O3"/>
    <mergeCell ref="A3:H3"/>
    <mergeCell ref="A20:B20"/>
    <mergeCell ref="A4:B4"/>
    <mergeCell ref="A16:B16"/>
    <mergeCell ref="A18:B18"/>
    <mergeCell ref="H1:H2"/>
    <mergeCell ref="A1:A2"/>
    <mergeCell ref="B1:B2"/>
    <mergeCell ref="D1:D2"/>
    <mergeCell ref="F1:F2"/>
    <mergeCell ref="G1:G2"/>
  </mergeCells>
  <phoneticPr fontId="19" type="noConversion"/>
  <pageMargins left="0.7" right="0.7" top="0.75" bottom="0.75" header="0.3" footer="0.3"/>
  <pageSetup paperSize="9" scale="6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D2D4A-1948-402A-8156-E95C345534E2}">
  <sheetPr>
    <pageSetUpPr fitToPage="1"/>
  </sheetPr>
  <dimension ref="A2:P27"/>
  <sheetViews>
    <sheetView view="pageBreakPreview" zoomScaleNormal="100" zoomScaleSheetLayoutView="100" workbookViewId="0">
      <selection activeCell="D12" sqref="D12"/>
    </sheetView>
  </sheetViews>
  <sheetFormatPr baseColWidth="10" defaultRowHeight="15" x14ac:dyDescent="0.25"/>
  <cols>
    <col min="1" max="1" width="24.28515625" customWidth="1"/>
    <col min="2" max="8" width="13.140625" customWidth="1"/>
  </cols>
  <sheetData>
    <row r="2" spans="1:16" ht="23.25" x14ac:dyDescent="0.35">
      <c r="A2" s="2"/>
    </row>
    <row r="3" spans="1:16" s="3" customFormat="1" ht="23.45" customHeight="1" x14ac:dyDescent="0.5">
      <c r="A3" s="309"/>
      <c r="B3" s="310"/>
      <c r="C3" s="310"/>
      <c r="D3" s="310"/>
      <c r="E3" s="310"/>
      <c r="F3" s="310"/>
      <c r="G3" s="310"/>
      <c r="H3" s="310"/>
    </row>
    <row r="4" spans="1:16" s="3" customFormat="1" ht="23.45" customHeight="1" x14ac:dyDescent="0.35">
      <c r="A4" s="311" t="s">
        <v>226</v>
      </c>
      <c r="B4" s="312"/>
      <c r="C4" s="312"/>
      <c r="D4" s="312"/>
      <c r="E4" s="312"/>
      <c r="F4" s="312"/>
      <c r="G4" s="312"/>
      <c r="H4" s="312"/>
    </row>
    <row r="5" spans="1:16" s="3" customFormat="1" ht="23.25" x14ac:dyDescent="0.35">
      <c r="A5" s="192"/>
      <c r="B5" s="4"/>
      <c r="C5" s="4"/>
      <c r="D5" s="4"/>
      <c r="E5" s="4"/>
      <c r="F5" s="4"/>
      <c r="G5" s="4"/>
      <c r="H5" s="4"/>
    </row>
    <row r="6" spans="1:16" ht="19.5" thickBot="1" x14ac:dyDescent="0.35">
      <c r="A6" s="5" t="s">
        <v>0</v>
      </c>
      <c r="B6" s="1"/>
      <c r="C6" s="1"/>
      <c r="D6" s="1"/>
      <c r="E6" s="1"/>
      <c r="F6" s="1"/>
      <c r="G6" s="1"/>
      <c r="H6" s="191"/>
    </row>
    <row r="7" spans="1:16" ht="17.25" customHeight="1" thickBot="1" x14ac:dyDescent="0.3">
      <c r="J7" s="313" t="s">
        <v>225</v>
      </c>
      <c r="K7" s="314"/>
      <c r="L7" s="314"/>
      <c r="M7" s="314"/>
      <c r="N7" s="314"/>
      <c r="O7" s="314"/>
      <c r="P7" s="315"/>
    </row>
    <row r="8" spans="1:16" ht="75.75" thickBot="1" x14ac:dyDescent="0.3">
      <c r="A8" s="6" t="s">
        <v>1</v>
      </c>
      <c r="B8" s="7" t="s">
        <v>2</v>
      </c>
      <c r="C8" s="7" t="s">
        <v>3</v>
      </c>
      <c r="D8" s="7" t="s">
        <v>4</v>
      </c>
      <c r="E8" s="7" t="s">
        <v>5</v>
      </c>
      <c r="F8" s="7" t="s">
        <v>6</v>
      </c>
      <c r="G8" s="7" t="s">
        <v>7</v>
      </c>
      <c r="H8" s="7" t="s">
        <v>8</v>
      </c>
      <c r="J8" s="193" t="s">
        <v>2</v>
      </c>
      <c r="K8" s="7" t="s">
        <v>3</v>
      </c>
      <c r="L8" s="7" t="s">
        <v>4</v>
      </c>
      <c r="M8" s="7" t="s">
        <v>5</v>
      </c>
      <c r="N8" s="7" t="s">
        <v>6</v>
      </c>
      <c r="O8" s="7" t="s">
        <v>7</v>
      </c>
      <c r="P8" s="194" t="s">
        <v>8</v>
      </c>
    </row>
    <row r="9" spans="1:16" x14ac:dyDescent="0.25">
      <c r="A9" s="8"/>
      <c r="B9" s="9"/>
      <c r="C9" s="9"/>
      <c r="D9" s="9"/>
      <c r="E9" s="9"/>
      <c r="F9" s="9"/>
      <c r="G9" s="9"/>
      <c r="H9" s="9"/>
      <c r="J9" s="131"/>
      <c r="P9" s="132"/>
    </row>
    <row r="10" spans="1:16" s="13" customFormat="1" x14ac:dyDescent="0.25">
      <c r="A10" s="10" t="s">
        <v>41</v>
      </c>
      <c r="B10" s="11"/>
      <c r="C10" s="11">
        <f>'Accueil-Admin'!E11</f>
        <v>94</v>
      </c>
      <c r="D10" s="11">
        <f>B10+C10</f>
        <v>94</v>
      </c>
      <c r="E10" s="12">
        <v>1.25</v>
      </c>
      <c r="F10" s="130"/>
      <c r="G10" s="130">
        <f>C10*E10</f>
        <v>117.5</v>
      </c>
      <c r="H10" s="130">
        <f>G10+F10</f>
        <v>117.5</v>
      </c>
      <c r="J10" s="195"/>
      <c r="K10" s="11">
        <f>'Accueil-Admin'!L11</f>
        <v>0</v>
      </c>
      <c r="L10" s="11">
        <f>'Accueil-Admin'!M11</f>
        <v>0</v>
      </c>
      <c r="M10" s="12"/>
      <c r="N10" s="130"/>
      <c r="O10" s="130">
        <f>K10*M10</f>
        <v>0</v>
      </c>
      <c r="P10" s="196">
        <f>O10+N10</f>
        <v>0</v>
      </c>
    </row>
    <row r="11" spans="1:16" s="13" customFormat="1" x14ac:dyDescent="0.25">
      <c r="A11" s="10" t="s">
        <v>43</v>
      </c>
      <c r="B11" s="11"/>
      <c r="C11" s="11">
        <f>'Medical et soins'!E13</f>
        <v>120</v>
      </c>
      <c r="D11" s="11">
        <f>B11+C11</f>
        <v>120</v>
      </c>
      <c r="E11" s="12">
        <v>1.3</v>
      </c>
      <c r="F11" s="130"/>
      <c r="G11" s="130">
        <f t="shared" ref="G11:G21" si="0">C11*E11</f>
        <v>156</v>
      </c>
      <c r="H11" s="130">
        <f t="shared" ref="H11:H21" si="1">G11+F11</f>
        <v>156</v>
      </c>
      <c r="J11" s="195"/>
      <c r="K11" s="11">
        <f>'Medical et soins'!L13</f>
        <v>0</v>
      </c>
      <c r="L11" s="11">
        <f>'Medical et soins'!M13</f>
        <v>0</v>
      </c>
      <c r="M11" s="12"/>
      <c r="N11" s="130"/>
      <c r="O11" s="130">
        <f t="shared" ref="O11:O13" si="2">K11*M11</f>
        <v>0</v>
      </c>
      <c r="P11" s="196">
        <f t="shared" ref="P11:P21" si="3">O11+N11</f>
        <v>0</v>
      </c>
    </row>
    <row r="12" spans="1:16" s="13" customFormat="1" x14ac:dyDescent="0.25">
      <c r="A12" s="10" t="s">
        <v>210</v>
      </c>
      <c r="B12" s="11"/>
      <c r="C12" s="11">
        <f>'Vie sociale - Animation'!E12</f>
        <v>118</v>
      </c>
      <c r="D12" s="11">
        <f>B12+C12</f>
        <v>118</v>
      </c>
      <c r="E12" s="12">
        <v>1.3</v>
      </c>
      <c r="F12" s="130"/>
      <c r="G12" s="130">
        <f t="shared" si="0"/>
        <v>153.4</v>
      </c>
      <c r="H12" s="130">
        <f t="shared" si="1"/>
        <v>153.4</v>
      </c>
      <c r="J12" s="195"/>
      <c r="K12" s="11">
        <f>'Vie sociale - Animation'!L12</f>
        <v>0</v>
      </c>
      <c r="L12" s="11">
        <f>'Vie sociale - Animation'!M12</f>
        <v>0</v>
      </c>
      <c r="M12" s="12"/>
      <c r="N12" s="130"/>
      <c r="O12" s="130">
        <f t="shared" si="2"/>
        <v>0</v>
      </c>
      <c r="P12" s="196">
        <f t="shared" si="3"/>
        <v>0</v>
      </c>
    </row>
    <row r="13" spans="1:16" s="13" customFormat="1" x14ac:dyDescent="0.25">
      <c r="A13" s="10" t="s">
        <v>73</v>
      </c>
      <c r="B13" s="11"/>
      <c r="C13" s="11">
        <f>PASA!E20</f>
        <v>128</v>
      </c>
      <c r="D13" s="11">
        <f>B13+C13</f>
        <v>128</v>
      </c>
      <c r="E13" s="12">
        <v>1.35</v>
      </c>
      <c r="F13" s="130"/>
      <c r="G13" s="130">
        <f t="shared" si="0"/>
        <v>172.8</v>
      </c>
      <c r="H13" s="130">
        <f t="shared" si="1"/>
        <v>172.8</v>
      </c>
      <c r="J13" s="195"/>
      <c r="K13" s="11">
        <f>PASA!L20</f>
        <v>0</v>
      </c>
      <c r="L13" s="11">
        <f>PASA!M20</f>
        <v>0</v>
      </c>
      <c r="M13" s="12"/>
      <c r="N13" s="130"/>
      <c r="O13" s="130">
        <f t="shared" si="2"/>
        <v>0</v>
      </c>
      <c r="P13" s="196">
        <f t="shared" si="3"/>
        <v>0</v>
      </c>
    </row>
    <row r="14" spans="1:16" s="13" customFormat="1" x14ac:dyDescent="0.25">
      <c r="A14" s="14" t="s">
        <v>211</v>
      </c>
      <c r="B14" s="15">
        <f>UASA!E25</f>
        <v>440</v>
      </c>
      <c r="C14" s="15"/>
      <c r="D14" s="11">
        <f>B14+C14</f>
        <v>440</v>
      </c>
      <c r="E14" s="16">
        <v>1.4</v>
      </c>
      <c r="F14" s="130">
        <f t="shared" ref="F14:F16" si="4">B14*E14</f>
        <v>616</v>
      </c>
      <c r="G14" s="130"/>
      <c r="H14" s="130">
        <f t="shared" si="1"/>
        <v>616</v>
      </c>
      <c r="J14" s="197">
        <f>UASA!L25</f>
        <v>0</v>
      </c>
      <c r="K14" s="15"/>
      <c r="L14" s="11">
        <f>J14+K14</f>
        <v>0</v>
      </c>
      <c r="M14" s="16"/>
      <c r="N14" s="130">
        <f t="shared" ref="N14:N16" si="5">J14*M14</f>
        <v>0</v>
      </c>
      <c r="O14" s="130"/>
      <c r="P14" s="196">
        <f t="shared" si="3"/>
        <v>0</v>
      </c>
    </row>
    <row r="15" spans="1:16" s="13" customFormat="1" x14ac:dyDescent="0.25">
      <c r="A15" s="14" t="s">
        <v>212</v>
      </c>
      <c r="B15" s="15">
        <f>'EHPAD 2'!E33</f>
        <v>427</v>
      </c>
      <c r="C15" s="15">
        <f>'EHPAD 2'!E32</f>
        <v>445</v>
      </c>
      <c r="D15" s="15">
        <f>'EHPAD 2'!E34</f>
        <v>872</v>
      </c>
      <c r="E15" s="16">
        <v>1.35</v>
      </c>
      <c r="F15" s="130">
        <f t="shared" si="4"/>
        <v>576.45000000000005</v>
      </c>
      <c r="G15" s="130">
        <f t="shared" si="0"/>
        <v>600.75</v>
      </c>
      <c r="H15" s="130">
        <f t="shared" si="1"/>
        <v>1177.2</v>
      </c>
      <c r="J15" s="197">
        <f>'EHPAD 2'!L33</f>
        <v>0</v>
      </c>
      <c r="K15" s="15">
        <f>'EHPAD 2'!L32</f>
        <v>0</v>
      </c>
      <c r="L15" s="15">
        <f>'EHPAD 2'!L34</f>
        <v>0</v>
      </c>
      <c r="M15" s="16"/>
      <c r="N15" s="130">
        <f t="shared" si="5"/>
        <v>0</v>
      </c>
      <c r="O15" s="130">
        <f t="shared" ref="O15:O21" si="6">K15*M15</f>
        <v>0</v>
      </c>
      <c r="P15" s="196">
        <f t="shared" si="3"/>
        <v>0</v>
      </c>
    </row>
    <row r="16" spans="1:16" s="13" customFormat="1" x14ac:dyDescent="0.25">
      <c r="A16" s="14" t="s">
        <v>213</v>
      </c>
      <c r="B16" s="15">
        <f>'EHPAD 3'!E34</f>
        <v>467</v>
      </c>
      <c r="C16" s="15">
        <f>'EHPAD 3'!E33</f>
        <v>364</v>
      </c>
      <c r="D16" s="15">
        <f>'EHPAD 3'!E35</f>
        <v>831</v>
      </c>
      <c r="E16" s="16">
        <v>1.35</v>
      </c>
      <c r="F16" s="130">
        <f t="shared" si="4"/>
        <v>630.45000000000005</v>
      </c>
      <c r="G16" s="130">
        <f t="shared" si="0"/>
        <v>491.40000000000003</v>
      </c>
      <c r="H16" s="130">
        <f t="shared" si="1"/>
        <v>1121.8500000000001</v>
      </c>
      <c r="J16" s="197">
        <f>'EHPAD 3'!L34</f>
        <v>0</v>
      </c>
      <c r="K16" s="15">
        <f>'EHPAD 3'!L33</f>
        <v>0</v>
      </c>
      <c r="L16" s="15">
        <f>'EHPAD 3'!L35</f>
        <v>0</v>
      </c>
      <c r="M16" s="16"/>
      <c r="N16" s="130">
        <f t="shared" si="5"/>
        <v>0</v>
      </c>
      <c r="O16" s="130">
        <f t="shared" si="6"/>
        <v>0</v>
      </c>
      <c r="P16" s="196">
        <f t="shared" si="3"/>
        <v>0</v>
      </c>
    </row>
    <row r="17" spans="1:16" s="13" customFormat="1" x14ac:dyDescent="0.25">
      <c r="A17" s="14" t="s">
        <v>214</v>
      </c>
      <c r="B17" s="15"/>
      <c r="C17" s="15">
        <f>USLD!E26</f>
        <v>590</v>
      </c>
      <c r="D17" s="15">
        <f>USLD!E26</f>
        <v>590</v>
      </c>
      <c r="E17" s="16">
        <v>1.4</v>
      </c>
      <c r="F17" s="130"/>
      <c r="G17" s="130">
        <f t="shared" si="0"/>
        <v>826</v>
      </c>
      <c r="H17" s="130">
        <f t="shared" si="1"/>
        <v>826</v>
      </c>
      <c r="J17" s="197"/>
      <c r="K17" s="15">
        <f>USLD!L26</f>
        <v>0</v>
      </c>
      <c r="L17" s="15">
        <f>USLD!M26</f>
        <v>0</v>
      </c>
      <c r="M17" s="16"/>
      <c r="N17" s="130"/>
      <c r="O17" s="130">
        <f t="shared" si="6"/>
        <v>0</v>
      </c>
      <c r="P17" s="196">
        <f t="shared" si="3"/>
        <v>0</v>
      </c>
    </row>
    <row r="18" spans="1:16" s="13" customFormat="1" x14ac:dyDescent="0.25">
      <c r="A18" s="14" t="s">
        <v>215</v>
      </c>
      <c r="B18" s="15"/>
      <c r="C18" s="15">
        <f>HDJ!E16</f>
        <v>97</v>
      </c>
      <c r="D18" s="15">
        <f>HDJ!E16</f>
        <v>97</v>
      </c>
      <c r="E18" s="16">
        <v>1.4</v>
      </c>
      <c r="F18" s="130"/>
      <c r="G18" s="130">
        <f t="shared" si="0"/>
        <v>135.79999999999998</v>
      </c>
      <c r="H18" s="130">
        <f t="shared" si="1"/>
        <v>135.79999999999998</v>
      </c>
      <c r="J18" s="197"/>
      <c r="K18" s="15">
        <f>HDJ!L16</f>
        <v>0</v>
      </c>
      <c r="L18" s="15">
        <f>HDJ!M16</f>
        <v>0</v>
      </c>
      <c r="M18" s="16"/>
      <c r="N18" s="130"/>
      <c r="O18" s="130">
        <f t="shared" si="6"/>
        <v>0</v>
      </c>
      <c r="P18" s="196">
        <f t="shared" si="3"/>
        <v>0</v>
      </c>
    </row>
    <row r="19" spans="1:16" s="13" customFormat="1" x14ac:dyDescent="0.25">
      <c r="A19" s="14" t="s">
        <v>216</v>
      </c>
      <c r="B19" s="15"/>
      <c r="C19" s="15">
        <f>SMR!E6</f>
        <v>24</v>
      </c>
      <c r="D19" s="15">
        <f>SMR!E6</f>
        <v>24</v>
      </c>
      <c r="E19" s="16">
        <v>1.4</v>
      </c>
      <c r="F19" s="130"/>
      <c r="G19" s="130">
        <f t="shared" si="0"/>
        <v>33.599999999999994</v>
      </c>
      <c r="H19" s="130">
        <f t="shared" si="1"/>
        <v>33.599999999999994</v>
      </c>
      <c r="J19" s="197"/>
      <c r="K19" s="15">
        <f>SMR!L6</f>
        <v>0</v>
      </c>
      <c r="L19" s="15">
        <f>SMR!M6</f>
        <v>0</v>
      </c>
      <c r="M19" s="16"/>
      <c r="N19" s="130"/>
      <c r="O19" s="130">
        <f t="shared" si="6"/>
        <v>0</v>
      </c>
      <c r="P19" s="196">
        <f t="shared" si="3"/>
        <v>0</v>
      </c>
    </row>
    <row r="20" spans="1:16" s="13" customFormat="1" x14ac:dyDescent="0.25">
      <c r="A20" s="14" t="s">
        <v>219</v>
      </c>
      <c r="B20" s="15"/>
      <c r="C20" s="15">
        <f>'Locaux perso'!E9</f>
        <v>285</v>
      </c>
      <c r="D20" s="15">
        <f>'Locaux perso'!E9</f>
        <v>285</v>
      </c>
      <c r="E20" s="16">
        <v>1.25</v>
      </c>
      <c r="F20" s="130"/>
      <c r="G20" s="130">
        <f t="shared" si="0"/>
        <v>356.25</v>
      </c>
      <c r="H20" s="130">
        <f t="shared" si="1"/>
        <v>356.25</v>
      </c>
      <c r="J20" s="197"/>
      <c r="K20" s="15">
        <f>'Locaux perso'!L9</f>
        <v>0</v>
      </c>
      <c r="L20" s="15">
        <f>'Locaux perso'!M9</f>
        <v>0</v>
      </c>
      <c r="M20" s="16"/>
      <c r="N20" s="130"/>
      <c r="O20" s="130">
        <f t="shared" si="6"/>
        <v>0</v>
      </c>
      <c r="P20" s="196">
        <f t="shared" si="3"/>
        <v>0</v>
      </c>
    </row>
    <row r="21" spans="1:16" s="13" customFormat="1" x14ac:dyDescent="0.25">
      <c r="A21" s="14" t="s">
        <v>217</v>
      </c>
      <c r="B21" s="15"/>
      <c r="C21" s="15">
        <f>Logistique!E20</f>
        <v>174</v>
      </c>
      <c r="D21" s="15">
        <f>Logistique!E20</f>
        <v>174</v>
      </c>
      <c r="E21" s="16">
        <v>1.1499999999999999</v>
      </c>
      <c r="F21" s="130"/>
      <c r="G21" s="130">
        <f t="shared" si="0"/>
        <v>200.1</v>
      </c>
      <c r="H21" s="130">
        <f t="shared" si="1"/>
        <v>200.1</v>
      </c>
      <c r="J21" s="197"/>
      <c r="K21" s="15">
        <f>Logistique!L20</f>
        <v>0</v>
      </c>
      <c r="L21" s="15">
        <f>Logistique!M20</f>
        <v>0</v>
      </c>
      <c r="M21" s="16"/>
      <c r="N21" s="130"/>
      <c r="O21" s="130">
        <f t="shared" si="6"/>
        <v>0</v>
      </c>
      <c r="P21" s="196">
        <f t="shared" si="3"/>
        <v>0</v>
      </c>
    </row>
    <row r="22" spans="1:16" ht="15.75" thickBot="1" x14ac:dyDescent="0.3">
      <c r="A22" s="17"/>
      <c r="B22" s="18"/>
      <c r="C22" s="18"/>
      <c r="D22" s="18"/>
      <c r="E22" s="19"/>
      <c r="F22" s="20"/>
      <c r="G22" s="20"/>
      <c r="H22" s="18"/>
      <c r="J22" s="198"/>
      <c r="K22" s="18"/>
      <c r="L22" s="18"/>
      <c r="M22" s="19"/>
      <c r="N22" s="20"/>
      <c r="O22" s="20"/>
      <c r="P22" s="199"/>
    </row>
    <row r="23" spans="1:16" ht="15.75" thickBot="1" x14ac:dyDescent="0.3">
      <c r="A23" s="21" t="s">
        <v>9</v>
      </c>
      <c r="B23" s="22">
        <f>SUM(B10:B22)</f>
        <v>1334</v>
      </c>
      <c r="C23" s="22">
        <f>SUM(C10:C22)</f>
        <v>2439</v>
      </c>
      <c r="D23" s="22">
        <f>SUM(D10:D22)</f>
        <v>3773</v>
      </c>
      <c r="E23" s="22"/>
      <c r="F23" s="23">
        <f>SUM(F10:F22)</f>
        <v>1822.9</v>
      </c>
      <c r="G23" s="23">
        <f>SUM(G10:G22)</f>
        <v>3243.6000000000004</v>
      </c>
      <c r="H23" s="23">
        <f>SUM(H10:H22)</f>
        <v>5066.5000000000009</v>
      </c>
      <c r="J23" s="200">
        <f>SUM(J10:J22)</f>
        <v>0</v>
      </c>
      <c r="K23" s="22">
        <f>SUM(K10:K22)</f>
        <v>0</v>
      </c>
      <c r="L23" s="22">
        <f>SUM(L10:L22)</f>
        <v>0</v>
      </c>
      <c r="M23" s="22"/>
      <c r="N23" s="23">
        <f>SUM(N10:N22)</f>
        <v>0</v>
      </c>
      <c r="O23" s="23">
        <f>SUM(O10:O22)</f>
        <v>0</v>
      </c>
      <c r="P23" s="201">
        <f>SUM(P10:P22)</f>
        <v>0</v>
      </c>
    </row>
    <row r="24" spans="1:16" ht="30.75" thickBot="1" x14ac:dyDescent="0.3">
      <c r="A24" s="24" t="s">
        <v>10</v>
      </c>
      <c r="B24" s="25"/>
      <c r="C24" s="25"/>
      <c r="D24" s="25"/>
      <c r="E24" s="26"/>
      <c r="F24" s="25">
        <v>500</v>
      </c>
      <c r="G24" s="26"/>
      <c r="H24" s="11">
        <v>500</v>
      </c>
      <c r="J24" s="202"/>
      <c r="K24" s="25"/>
      <c r="L24" s="25"/>
      <c r="M24" s="26"/>
      <c r="N24" s="25"/>
      <c r="O24" s="26"/>
      <c r="P24" s="203"/>
    </row>
    <row r="25" spans="1:16" ht="15.75" thickBot="1" x14ac:dyDescent="0.3">
      <c r="A25" s="21" t="s">
        <v>11</v>
      </c>
      <c r="B25" s="22"/>
      <c r="C25" s="22"/>
      <c r="D25" s="22"/>
      <c r="E25" s="27"/>
      <c r="F25" s="23">
        <f>F23+F24</f>
        <v>2322.9</v>
      </c>
      <c r="G25" s="23">
        <f>G23</f>
        <v>3243.6000000000004</v>
      </c>
      <c r="H25" s="23">
        <f>SUM(H23:H24)</f>
        <v>5566.5000000000009</v>
      </c>
      <c r="J25" s="200"/>
      <c r="K25" s="22"/>
      <c r="L25" s="22"/>
      <c r="M25" s="27"/>
      <c r="N25" s="23">
        <f>N23+N24</f>
        <v>0</v>
      </c>
      <c r="O25" s="23">
        <f>O23</f>
        <v>0</v>
      </c>
      <c r="P25" s="201">
        <f>SUM(P23:P24)</f>
        <v>0</v>
      </c>
    </row>
    <row r="26" spans="1:16" ht="15.75" thickBot="1" x14ac:dyDescent="0.3">
      <c r="A26" s="21" t="s">
        <v>12</v>
      </c>
      <c r="B26" s="22"/>
      <c r="C26" s="22"/>
      <c r="D26" s="22"/>
      <c r="E26" s="27">
        <f>H23/D23</f>
        <v>1.3428306387490063</v>
      </c>
      <c r="F26" s="27"/>
      <c r="G26" s="28"/>
      <c r="H26" s="23"/>
      <c r="J26" s="200"/>
      <c r="K26" s="22"/>
      <c r="L26" s="22"/>
      <c r="M26" s="27" t="e">
        <f>P23/L23</f>
        <v>#DIV/0!</v>
      </c>
      <c r="N26" s="27"/>
      <c r="O26" s="28"/>
      <c r="P26" s="201"/>
    </row>
    <row r="27" spans="1:16" ht="30" customHeight="1" x14ac:dyDescent="0.25"/>
  </sheetData>
  <mergeCells count="3">
    <mergeCell ref="A3:H3"/>
    <mergeCell ref="A4:H4"/>
    <mergeCell ref="J7:P7"/>
  </mergeCells>
  <printOptions horizontalCentered="1"/>
  <pageMargins left="0.59055118110236227" right="0.19685039370078741" top="0.51" bottom="0.39370078740157483" header="0.19685039370078741" footer="0.19685039370078741"/>
  <pageSetup paperSize="9" scale="57" orientation="landscape" r:id="rId1"/>
  <headerFooter alignWithMargins="0">
    <oddHeader>&amp;L&amp;"Arial,Gras"&amp;8SAREIPP&amp;CIndice I&amp;R&amp;"Arial,Gras"&amp;8&amp;D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3</vt:i4>
      </vt:variant>
    </vt:vector>
  </HeadingPairs>
  <TitlesOfParts>
    <vt:vector size="16" baseType="lpstr">
      <vt:lpstr>Accueil-Admin</vt:lpstr>
      <vt:lpstr>Medical et soins</vt:lpstr>
      <vt:lpstr>Vie sociale - Animation</vt:lpstr>
      <vt:lpstr>PASA</vt:lpstr>
      <vt:lpstr>UASA</vt:lpstr>
      <vt:lpstr>EHPAD 3</vt:lpstr>
      <vt:lpstr>EHPAD 2</vt:lpstr>
      <vt:lpstr>USLD</vt:lpstr>
      <vt:lpstr>HDJ</vt:lpstr>
      <vt:lpstr>SMR</vt:lpstr>
      <vt:lpstr>Locaux perso</vt:lpstr>
      <vt:lpstr>Logistique</vt:lpstr>
      <vt:lpstr>Récap des surfaces</vt:lpstr>
      <vt:lpstr>'Accueil-Admin'!Zone_d_impression</vt:lpstr>
      <vt:lpstr>'Récap des surfaces'!Zone_d_impression</vt:lpstr>
      <vt:lpstr>USLD!Zone_d_impression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2026-04-02T08:33:53Z</dcterms:modified>
</cp:coreProperties>
</file>